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defaultThemeVersion="124226"/>
  <mc:AlternateContent xmlns:mc="http://schemas.openxmlformats.org/markup-compatibility/2006">
    <mc:Choice Requires="x15">
      <x15ac:absPath xmlns:x15ac="http://schemas.microsoft.com/office/spreadsheetml/2010/11/ac" url="U:\Skupni_sis\1. INVESTICIJE SI\DP - LIBERTAS\9. OPREMA JN\2.sklopa\"/>
    </mc:Choice>
  </mc:AlternateContent>
  <xr:revisionPtr revIDLastSave="0" documentId="13_ncr:1_{5D32E3CF-ED00-4A7E-B502-5892C01BD0C5}" xr6:coauthVersionLast="47" xr6:coauthVersionMax="47" xr10:uidLastSave="{00000000-0000-0000-0000-000000000000}"/>
  <bookViews>
    <workbookView xWindow="28702" yWindow="-98" windowWidth="28995" windowHeight="15675" tabRatio="983" activeTab="1" xr2:uid="{00000000-000D-0000-FFFF-FFFF00000000}"/>
  </bookViews>
  <sheets>
    <sheet name="OPOMBE" sheetId="143" r:id="rId1"/>
    <sheet name="REKAPITULACIJA " sheetId="144" r:id="rId2"/>
    <sheet name="A_MIZARSKA OPREMA" sheetId="130" r:id="rId3"/>
    <sheet name="B_TIPSKA OPREMA" sheetId="141" r:id="rId4"/>
    <sheet name="C_GRAFIČNA OPREMA" sheetId="142" r:id="rId5"/>
  </sheets>
  <externalReferences>
    <externalReference r:id="rId6"/>
    <externalReference r:id="rId7"/>
    <externalReference r:id="rId8"/>
  </externalReferences>
  <definedNames>
    <definedName name="_1" localSheetId="1">#REF!</definedName>
    <definedName name="_1">#REF!</definedName>
    <definedName name="_Toc289939629" localSheetId="1">#REF!</definedName>
    <definedName name="_Toc289939629">#REF!</definedName>
    <definedName name="_Toc289939629_1" localSheetId="1">#REF!</definedName>
    <definedName name="_Toc289939629_1">#REF!</definedName>
    <definedName name="_Toc80001668" localSheetId="1">#REF!</definedName>
    <definedName name="_Toc80001668">#REF!</definedName>
    <definedName name="agregat" localSheetId="1">#REF!</definedName>
    <definedName name="agregat">#REF!</definedName>
    <definedName name="CENA" localSheetId="1">#REF!</definedName>
    <definedName name="CENA">#REF!</definedName>
    <definedName name="Excel_BuiltIn__FilterDatabase" localSheetId="1">#REF!</definedName>
    <definedName name="Excel_BuiltIn__FilterDatabase">#REF!</definedName>
    <definedName name="Excel_BuiltIn__FilterDatabase_1" localSheetId="1">#REF!</definedName>
    <definedName name="Excel_BuiltIn__FilterDatabase_1">#REF!</definedName>
    <definedName name="Excel_BuiltIn__FilterDatabase_2" localSheetId="1">#REF!</definedName>
    <definedName name="Excel_BuiltIn__FilterDatabase_2">#REF!</definedName>
    <definedName name="Excel_BuiltIn__FilterDatabase_3" localSheetId="1">#REF!</definedName>
    <definedName name="Excel_BuiltIn__FilterDatabase_3">#REF!</definedName>
    <definedName name="Excel_BuiltIn__FilterDatabase_4" localSheetId="1">#REF!</definedName>
    <definedName name="Excel_BuiltIn__FilterDatabase_4">#REF!</definedName>
    <definedName name="Excel_BuiltIn__FilterDatabase_5" localSheetId="1">[1]SPLOŠNO!#REF!</definedName>
    <definedName name="Excel_BuiltIn__FilterDatabase_5">[1]SPLOŠNO!#REF!</definedName>
    <definedName name="Excel_BuiltIn__FilterDatabase_6" localSheetId="1">#REF!</definedName>
    <definedName name="Excel_BuiltIn__FilterDatabase_6">#REF!</definedName>
    <definedName name="Excel_BuiltIn_Print_Area_1" localSheetId="1">#REF!</definedName>
    <definedName name="Excel_BuiltIn_Print_Area_1">#REF!</definedName>
    <definedName name="Excel_BuiltIn_Print_Area_1_1">"$#REF!.$A$1:$AMJ$18"</definedName>
    <definedName name="Excel_BuiltIn_Print_Area_4" localSheetId="1">#REF!</definedName>
    <definedName name="Excel_BuiltIn_Print_Area_4">#REF!</definedName>
    <definedName name="Excel_BuiltIn_Print_Area_5" localSheetId="1">[1]SPLOŠNO!#REF!</definedName>
    <definedName name="Excel_BuiltIn_Print_Area_5">[1]SPLOŠNO!#REF!</definedName>
    <definedName name="Excel_BuiltIn_Print_Titles_13">"$#REF!.$#REF!$#REF!:$#REF!$#REF!"</definedName>
    <definedName name="Excel_BuiltIn_Print_Titles_4" localSheetId="0">'[2]NEPREDVIDENA GR.DELA'!#REF!</definedName>
    <definedName name="Excel_BuiltIn_Print_Titles_4" localSheetId="1">'[3]NEPREDVIDENA GR.DELA'!#REF!</definedName>
    <definedName name="Excel_BuiltIn_Print_Titles_4">'[3]NEPREDVIDENA GR.DELA'!#REF!</definedName>
    <definedName name="Excel_BuiltIn_Print_Titles_4_1" localSheetId="1">#REF!</definedName>
    <definedName name="Excel_BuiltIn_Print_Titles_4_1">#REF!</definedName>
    <definedName name="Excel_BuiltIn_Print_Titles_4_2" localSheetId="1">#REF!</definedName>
    <definedName name="Excel_BuiltIn_Print_Titles_4_2">#REF!</definedName>
    <definedName name="Excel_BuiltIn_Print_Titles_4_3" localSheetId="1">#REF!</definedName>
    <definedName name="Excel_BuiltIn_Print_Titles_4_3">#REF!</definedName>
    <definedName name="Excel_BuiltIn_Print_Titles_4_4" localSheetId="1">#REF!</definedName>
    <definedName name="Excel_BuiltIn_Print_Titles_4_4">#REF!</definedName>
    <definedName name="Excel_BuiltIn_Print_Titles_4_5">"$#REF!.$#REF!$#REF!:$#REF!$#REF!"</definedName>
    <definedName name="Excel_BuiltIn_Print_Titles_8" localSheetId="1">#REF!</definedName>
    <definedName name="Excel_BuiltIn_Print_Titles_8">#REF!</definedName>
    <definedName name="izves" localSheetId="1">#REF!</definedName>
    <definedName name="izves">#REF!</definedName>
    <definedName name="izves_1" localSheetId="1">#REF!</definedName>
    <definedName name="izves_1">#REF!</definedName>
    <definedName name="izves_1_1" localSheetId="1">#REF!</definedName>
    <definedName name="izves_1_1">#REF!</definedName>
    <definedName name="izvesek" localSheetId="1">#REF!</definedName>
    <definedName name="izvesek">#REF!</definedName>
    <definedName name="JEKLO_SD" localSheetId="1">#REF!</definedName>
    <definedName name="JEKLO_SD">#REF!</definedName>
    <definedName name="KOLIC" localSheetId="1">#REF!</definedName>
    <definedName name="KOLIC">#REF!</definedName>
    <definedName name="oddusek" localSheetId="1">#REF!</definedName>
    <definedName name="oddusek">#REF!</definedName>
    <definedName name="OLE_LINK1" localSheetId="1">#REF!</definedName>
    <definedName name="OLE_LINK1">#REF!</definedName>
    <definedName name="OLE_LINK1_1" localSheetId="1">#REF!</definedName>
    <definedName name="OLE_LINK1_1">#REF!</definedName>
    <definedName name="OLE_LINK1_2" localSheetId="1">#REF!</definedName>
    <definedName name="OLE_LINK1_2">#REF!</definedName>
    <definedName name="OLE_LINK1_3" localSheetId="1">#REF!</definedName>
    <definedName name="OLE_LINK1_3">#REF!</definedName>
    <definedName name="OLE_LINK1_4" localSheetId="1">#REF!</definedName>
    <definedName name="OLE_LINK1_4">#REF!</definedName>
    <definedName name="OLE_LINK3" localSheetId="1">#REF!</definedName>
    <definedName name="OLE_LINK3">#REF!</definedName>
    <definedName name="OLE_LINK3_1" localSheetId="1">#REF!</definedName>
    <definedName name="OLE_LINK3_1">#REF!</definedName>
    <definedName name="OLE_LINK3_2" localSheetId="1">#REF!</definedName>
    <definedName name="OLE_LINK3_2">#REF!</definedName>
    <definedName name="OLE_LINK3_3" localSheetId="1">#REF!</definedName>
    <definedName name="OLE_LINK3_3">#REF!</definedName>
    <definedName name="OLE_LINK3_4" localSheetId="1">#REF!</definedName>
    <definedName name="OLE_LINK3_4">#REF!</definedName>
    <definedName name="oprema" localSheetId="1">#REF!</definedName>
    <definedName name="oprema">#REF!</definedName>
    <definedName name="_xlnm.Print_Area" localSheetId="2">'A_MIZARSKA OPREMA'!$A$1:$F$231</definedName>
    <definedName name="_xlnm.Print_Area" localSheetId="3">'B_TIPSKA OPREMA'!$A$1:$F$155</definedName>
    <definedName name="_xlnm.Print_Area" localSheetId="1">'REKAPITULACIJA '!$A$1:$F$27</definedName>
    <definedName name="svetilka" localSheetId="1">#REF!</definedName>
    <definedName name="svetilka">#REF!</definedName>
    <definedName name="_xlnm.Print_Titles" localSheetId="2">'A_MIZARSKA OPREMA'!$3:$3</definedName>
    <definedName name="_xlnm.Print_Titles" localSheetId="3">'B_TIPSKA OPREMA'!$3:$3</definedName>
    <definedName name="_xlnm.Print_Titles" localSheetId="4">'C_GRAFIČNA OPREMA'!$3:$3</definedName>
    <definedName name="totem" localSheetId="1">#REF!</definedName>
    <definedName name="totem">#REF!</definedName>
    <definedName name="totem_1" localSheetId="1">#REF!</definedName>
    <definedName name="totem_1">#REF!</definedName>
    <definedName name="totem_1_1" localSheetId="1">#REF!</definedName>
    <definedName name="totem_1_1">#REF!</definedName>
    <definedName name="totm" localSheetId="1">#REF!</definedName>
    <definedName name="totm">#REF!</definedName>
    <definedName name="totm_1" localSheetId="1">#REF!</definedName>
    <definedName name="totm_1">#REF!</definedName>
    <definedName name="totm_1_1" localSheetId="1">#REF!</definedName>
    <definedName name="totm_1_1">#REF!</definedName>
    <definedName name="Z_7436FCA8_7F1C_45A5_B750_3A20953886E2_.wvu.PrintArea" localSheetId="2" hidden="1">'A_MIZARSKA OPREMA'!$A$1:$F$231</definedName>
    <definedName name="Z_7436FCA8_7F1C_45A5_B750_3A20953886E2_.wvu.PrintArea" localSheetId="3" hidden="1">'B_TIPSKA OPREMA'!$A$1:$F$152</definedName>
    <definedName name="Z_7436FCA8_7F1C_45A5_B750_3A20953886E2_.wvu.PrintArea" localSheetId="4" hidden="1">'C_GRAFIČNA OPREMA'!$A$1:$F$114</definedName>
    <definedName name="Z_7436FCA8_7F1C_45A5_B750_3A20953886E2_.wvu.PrintTitles" localSheetId="2" hidden="1">'A_MIZARSKA OPREMA'!$3:$3</definedName>
    <definedName name="Z_7436FCA8_7F1C_45A5_B750_3A20953886E2_.wvu.PrintTitles" localSheetId="3" hidden="1">'B_TIPSKA OPREMA'!$3:$3</definedName>
    <definedName name="Z_7436FCA8_7F1C_45A5_B750_3A20953886E2_.wvu.PrintTitles" localSheetId="4" hidden="1">'C_GRAFIČNA OPREMA'!$3:$3</definedName>
    <definedName name="Z_F2345F8D_F31A_44E0_BD6C_943AF90F6976_.wvu.PrintArea" localSheetId="2" hidden="1">'A_MIZARSKA OPREMA'!$A$1:$F$231</definedName>
    <definedName name="Z_F2345F8D_F31A_44E0_BD6C_943AF90F6976_.wvu.PrintArea" localSheetId="3" hidden="1">'B_TIPSKA OPREMA'!$A$1:$F$152</definedName>
    <definedName name="Z_F2345F8D_F31A_44E0_BD6C_943AF90F6976_.wvu.PrintArea" localSheetId="4" hidden="1">'C_GRAFIČNA OPREMA'!$A$1:$F$114</definedName>
    <definedName name="Z_F2345F8D_F31A_44E0_BD6C_943AF90F6976_.wvu.PrintTitles" localSheetId="2" hidden="1">'A_MIZARSKA OPREMA'!$3:$3</definedName>
    <definedName name="Z_F2345F8D_F31A_44E0_BD6C_943AF90F6976_.wvu.PrintTitles" localSheetId="3" hidden="1">'B_TIPSKA OPREMA'!$3:$3</definedName>
    <definedName name="Z_F2345F8D_F31A_44E0_BD6C_943AF90F6976_.wvu.PrintTitles" localSheetId="4" hidden="1">'C_GRAFIČNA OPREMA'!$3:$3</definedName>
    <definedName name="zastavka" localSheetId="1">#REF!</definedName>
    <definedName name="zastavka">#REF!</definedName>
    <definedName name="_xlnm.Database" localSheetId="1">#REF!</definedName>
    <definedName name="_xlnm.Database">#REF!</definedName>
  </definedNames>
  <calcPr calcId="191029" iterateDelta="1E-4"/>
  <customWorkbookViews>
    <customWorkbookView name="a - Personal View" guid="{7436FCA8-7F1C-45A5-B750-3A20953886E2}" mergeInterval="0" personalView="1" maximized="1" windowWidth="1676" windowHeight="915" tabRatio="910" activeSheetId="15"/>
    <customWorkbookView name="w06 - Personal View" guid="{F2345F8D-F31A-44E0-BD6C-943AF90F6976}" mergeInterval="0" personalView="1" maximized="1" windowWidth="1276" windowHeight="915" tabRatio="910" activeSheetId="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8" i="130" l="1"/>
  <c r="F161" i="130"/>
  <c r="F23" i="141"/>
  <c r="F18" i="141"/>
  <c r="F112" i="142"/>
  <c r="F108" i="142"/>
  <c r="F104" i="142"/>
  <c r="F99" i="142"/>
  <c r="F91" i="142"/>
  <c r="F86" i="142"/>
  <c r="F82" i="142"/>
  <c r="F78" i="142"/>
  <c r="F75" i="142"/>
  <c r="F67" i="142"/>
  <c r="F65" i="142"/>
  <c r="F61" i="142"/>
  <c r="F58" i="142"/>
  <c r="F54" i="142"/>
  <c r="F46" i="142"/>
  <c r="F42" i="142"/>
  <c r="F39" i="142"/>
  <c r="F35" i="142"/>
  <c r="F32" i="142"/>
  <c r="F29" i="142"/>
  <c r="F22" i="142"/>
  <c r="F13" i="142"/>
  <c r="F10" i="142"/>
  <c r="F7" i="142"/>
  <c r="F114" i="142" s="1"/>
  <c r="F24" i="144" s="1"/>
  <c r="F150" i="141" l="1"/>
  <c r="F229" i="130"/>
  <c r="F226" i="130"/>
  <c r="F223" i="130"/>
  <c r="F220" i="130"/>
  <c r="F217" i="130"/>
  <c r="F214" i="130"/>
  <c r="F211" i="130"/>
  <c r="F8" i="141" l="1"/>
  <c r="F13" i="141"/>
  <c r="F28" i="141"/>
  <c r="F33" i="141"/>
  <c r="F38" i="141"/>
  <c r="F43" i="141"/>
  <c r="F48" i="141"/>
  <c r="F53" i="141"/>
  <c r="F57" i="141"/>
  <c r="F68" i="141"/>
  <c r="F78" i="141"/>
  <c r="F82" i="141"/>
  <c r="F87" i="141"/>
  <c r="F92" i="141"/>
  <c r="F97" i="141"/>
  <c r="F102" i="141"/>
  <c r="F107" i="141"/>
  <c r="F113" i="141"/>
  <c r="F119" i="141"/>
  <c r="F124" i="141"/>
  <c r="F128" i="141"/>
  <c r="F137" i="141"/>
  <c r="F142" i="141"/>
  <c r="F146" i="141"/>
  <c r="F152" i="141" l="1"/>
  <c r="F20" i="144" s="1"/>
  <c r="F99" i="130"/>
  <c r="F91" i="130"/>
  <c r="F206" i="130"/>
  <c r="F199" i="130"/>
  <c r="F64" i="130"/>
  <c r="F54" i="130"/>
  <c r="F83" i="130"/>
  <c r="F156" i="130"/>
  <c r="F43" i="130" l="1"/>
  <c r="F26" i="130"/>
  <c r="F22" i="130"/>
  <c r="F189" i="130" l="1"/>
  <c r="F185" i="130"/>
  <c r="F181" i="130"/>
  <c r="F176" i="130"/>
  <c r="F172" i="130"/>
  <c r="F167" i="130"/>
  <c r="F152" i="130"/>
  <c r="F146" i="130"/>
  <c r="F141" i="130"/>
  <c r="F136" i="130"/>
  <c r="F131" i="130"/>
  <c r="F126" i="130"/>
  <c r="F116" i="130"/>
  <c r="F110" i="130"/>
  <c r="F105" i="130"/>
  <c r="F79" i="130"/>
  <c r="F75" i="130"/>
  <c r="F35" i="130"/>
  <c r="F30" i="130"/>
  <c r="F16" i="130"/>
  <c r="F11" i="130"/>
  <c r="F231" i="130" s="1"/>
  <c r="F16" i="144" s="1"/>
  <c r="F26" i="144" s="1"/>
</calcChain>
</file>

<file path=xl/sharedStrings.xml><?xml version="1.0" encoding="utf-8"?>
<sst xmlns="http://schemas.openxmlformats.org/spreadsheetml/2006/main" count="605" uniqueCount="432">
  <si>
    <t>kpl</t>
  </si>
  <si>
    <t>V ponudbi morajo biti upoštevana vsa drobna strojna in elektro instalacijska dela.</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</si>
  <si>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</si>
  <si>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Investitor:   </t>
  </si>
  <si>
    <t xml:space="preserve">Objekt:      </t>
  </si>
  <si>
    <t xml:space="preserve">Štev. proj.:     </t>
  </si>
  <si>
    <t xml:space="preserve">Datum:      </t>
  </si>
  <si>
    <t>1.</t>
  </si>
  <si>
    <t>2.</t>
  </si>
  <si>
    <t>3.</t>
  </si>
  <si>
    <t>4.</t>
  </si>
  <si>
    <t>5.</t>
  </si>
  <si>
    <t>6.</t>
  </si>
  <si>
    <t>7.</t>
  </si>
  <si>
    <t>8.</t>
  </si>
  <si>
    <t>9.</t>
  </si>
  <si>
    <t>10.</t>
  </si>
  <si>
    <t>11.</t>
  </si>
  <si>
    <t>12.</t>
  </si>
  <si>
    <t>13.</t>
  </si>
  <si>
    <t>14.</t>
  </si>
  <si>
    <t>15.</t>
  </si>
  <si>
    <t>kos</t>
  </si>
  <si>
    <t>- transportni stroški v območju in izven območja gradbišča,</t>
  </si>
  <si>
    <t>- splošni stroški pristojbin in davkov upravnih organov pri prijavi gradbišča, pridobivanja raznih dovoljenj in soglasij za izvedbo,</t>
  </si>
  <si>
    <t>- stroški in pridobivanja soglasja za eventuelno zaporo cest,</t>
  </si>
  <si>
    <t>- stroški porabe električne energije, vode in telefona,</t>
  </si>
  <si>
    <t>E/M</t>
  </si>
  <si>
    <t>količina</t>
  </si>
  <si>
    <t>cena/enoto</t>
  </si>
  <si>
    <t>skupaj</t>
  </si>
  <si>
    <t>Opis</t>
  </si>
  <si>
    <t xml:space="preserve"> - vsi splošni in stalni stroški povezani z organizacijo in delom  na gradbišču, organizacijo gradbišča, postavitev zaščitne ograje, postavitev tabel, varovanje gradbišča izven delovnega časa, postavitev prometne signalizacije ipd.</t>
  </si>
  <si>
    <t xml:space="preserve"> - sprotno evidentiranje in predajo vseh, v načrte (v digitalni obliki) vnešenih sprememb in odstopanj od načrtov PZR in PZI med gradnjo (potrjenih s strani odgovornega vodje projekta, odgovornega projektanta arhitekture in odgovornega nadzornika)</t>
  </si>
  <si>
    <t xml:space="preserve">Splošne opomba: </t>
  </si>
  <si>
    <t>1) Izvajalec del mora upoštevati splošna določila  v ponudbi in pri izvajanju del, ki veljajo v RS.</t>
  </si>
  <si>
    <t>2) Pomembna opomba:</t>
  </si>
  <si>
    <t>Popis je veljaven le v kombinaciji z vsemi grafičnimi prilogami, risbami, načrti, tehničnim poročilom, sestavami konstrukcij, shemami oken in vrat in ostalimi sestavinami projekta (strojne, elektro instalacije in načrti gradbenih konstrukcij).</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</si>
  <si>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</si>
  <si>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 xml:space="preserve">Ponudba mora vsebovati ves pritrditveni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projekta.  </t>
  </si>
  <si>
    <t>Nujna je tudi kombinacija popisa s požarnim elaboratom, ki opredeljuje požarno varnost posameznih konstrukcij in gradbenih elementov objekta.</t>
  </si>
  <si>
    <r>
      <t>Uporaba popisa brez vseh prej omenjenih sestavin projekta NI DOVOLJENA.</t>
    </r>
    <r>
      <rPr>
        <sz val="10"/>
        <rFont val="Arial"/>
        <family val="2"/>
        <charset val="238"/>
      </rPr>
      <t xml:space="preserve"> </t>
    </r>
    <r>
      <rPr>
        <b/>
        <sz val="10"/>
        <rFont val="Arial"/>
        <family val="2"/>
        <charset val="238"/>
      </rPr>
      <t>Ponudba, ki se sklicuje zgolj na tekstualni del popisa ni veljavna oziroma je smatrana kot pomanjkljiva.</t>
    </r>
    <r>
      <rPr>
        <sz val="10"/>
        <rFont val="Arial"/>
        <family val="2"/>
        <charset val="238"/>
      </rPr>
      <t xml:space="preserve"> </t>
    </r>
  </si>
  <si>
    <t>Z oddajo ponudbe vsak ponudnik zavezuje, da je skrbno preučil vse prej omenjene sestavne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</si>
  <si>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Vsak ponudnik z oddajo ponudbe prav tako izjavlja, da je dokumantacija popolna in da je sposoben v popolnosti kvalitetno izvesti predmetni objekt.</t>
  </si>
  <si>
    <t>V primeru dvoma v usklajenost segmentnega projekta mora izvajalec pred pričetkom predmetnih del opozoriti nadzor in odgovornega projektanta predmetnega načrta, da se uskladi pravilna rešitev!</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</si>
  <si>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</si>
  <si>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 xml:space="preserve">- vse stroške, ki zajemajo izvedbo del in materiala po popisu GOI del, popisom GOI del za izvedbo priključkov na komunalno, vodovodno, plinovodno, tk, kabelsko in elektro infrastrukturo </t>
  </si>
  <si>
    <t>- stroški nakladanja in razkladanja odvoza odpadkov in ostalega materiala na stalno deponijo izvajalca, razkladanje, eventuelno razgrinjanje ter plačila vseh dovoljenj in potrebne komunalne in energetske pristojbine,</t>
  </si>
  <si>
    <t>- eventuelni stroški povezani s predstavitvami posameznih predvidenih in vgrajenih materialov investitorju,</t>
  </si>
  <si>
    <t>- stroški vmesnega in finalnega čiščenja prostorov,</t>
  </si>
  <si>
    <t>- izdelavo vseh v tehničnem poročilu, grafičnih prilogah in popisu navedenih vzorcev</t>
  </si>
  <si>
    <t>- izdelavo montažnih načrtov</t>
  </si>
  <si>
    <t xml:space="preserve"> -izdelavo delavniških načrtov za izvedbo posameznih elementov</t>
  </si>
  <si>
    <t xml:space="preserve">Izvajalec mora izdelati vzorce v merilu 1:1 za vse vidne finalne obdelave in vidne elmente, (kljuke, armature, rešetke...). Vzorce potrdi izključno odgovorni projektant arhitekture in predstavnik naročnika. Vgradnja ali izvedba delov objekta, za katere je potrebno izdelati vzorce brez pisne potrditve odgovornega projektanta arhitekture in naročnika NI DOVOLJENA. Vzorce je potrebno dostaviti pravočasno in pred pričetkom izvedbe. </t>
  </si>
  <si>
    <t xml:space="preserve"> - v ceni posamezne postavke morajo biti zajeti vsi potrebni delovni in pomožni odri</t>
  </si>
  <si>
    <t xml:space="preserve"> - stroški, ki nastanejo zaradi prilagajanja teminskega plana izvedbe glede na obstoječe stanje,</t>
  </si>
  <si>
    <t>Popolna ponudba za izvedbo GOI mora vsebovati tudi (razen če ni definirano kot lastna postavka popisa):</t>
  </si>
  <si>
    <t xml:space="preserve">Posamezni ponudnik z oddajo ponudbe izjavlja, da bo predmetno zgradbo izvajal izključno skladno s predmetno projektno dokumentacijo </t>
  </si>
  <si>
    <t xml:space="preserve">Projektantski nadzor za arhitekturo lahko opravlja izključno odgovorni projektant arhitekture, ki je izdelal načrt arhitekture za predmetni objekt. </t>
  </si>
  <si>
    <t>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</si>
  <si>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Vsi jekleni elementi (četudi ni v načrtu ali popisu GOI del posebej označeno) morajo biti primerno protikorozijsko zaščiteni  tako, da je zagotovljen garancijski rok in življenska doba, ki jo zahteva investitor.</t>
  </si>
  <si>
    <t>Vse morebitne spremembe in dopolnitve lahko izdelajo izključno avtorji navedenih projektov, pri čemer mora biti vsaka sprememba in dopolnitev pisno zavedena v gradbeni dnevnik, ožigosana in podpisana s strani odgovornega projektanta arhitekture in odgovornega nadzornika.</t>
  </si>
  <si>
    <t>Vsako samovoljno dopolnjevanje ali spreminjanje projektne dokumentacije s strani izvajalca, odgovornega nadzora ali drugega subjekta vpletenega v gradnjo predmetne zgradbe, brez pristanka avtorjev, pomeni kršenje avtorskih pravic in bo sankcionirano skladno z določbami Zakona o avtorskih in sorodnih pravicah.</t>
  </si>
  <si>
    <t xml:space="preserve"> - strošek vseh potrebnih zavarovanj izvedbe del, projekta in gradbišča, vseh taks ipd…</t>
  </si>
  <si>
    <t>16.</t>
  </si>
  <si>
    <t>17.</t>
  </si>
  <si>
    <t xml:space="preserve">REKAPITULACIJA </t>
  </si>
  <si>
    <t xml:space="preserve">Dobava in montaža koviskih košev za smeti dimenzije 87x91x29 cm (ŠxVxG). Koši za ločevanje embalaže, mešanih odpadkov in papirja. Notranja posoda za smeti 3x35 ltr, material inox, tečaj pokrova ojača, pritrditev v podlago s kotniki. Kot npr. Atriva KO-31-3. </t>
  </si>
  <si>
    <t>Mestna občina Koper, Verdijeva ulica 10, koper</t>
  </si>
  <si>
    <t>oktober 2022</t>
  </si>
  <si>
    <t>01_PRITLIČJE</t>
  </si>
  <si>
    <t>01.1_OMARE</t>
  </si>
  <si>
    <t xml:space="preserve">P_OM_1 </t>
  </si>
  <si>
    <t>GARDEROBE ZAPOSLENI</t>
  </si>
  <si>
    <t>P_OM_2</t>
  </si>
  <si>
    <t>OMARA V GARDEROBI</t>
  </si>
  <si>
    <t>P_OM_3</t>
  </si>
  <si>
    <t>OMARA V RECEPCIJI</t>
  </si>
  <si>
    <t>P_OM_4</t>
  </si>
  <si>
    <t>OMARA ZAPOSLENI (BAR)</t>
  </si>
  <si>
    <t>P_OM_5</t>
  </si>
  <si>
    <t>OMARA V AVLI</t>
  </si>
  <si>
    <t>P_OM_6</t>
  </si>
  <si>
    <t>01.2_PULTI</t>
  </si>
  <si>
    <t>P_PU_1</t>
  </si>
  <si>
    <t>PULT V RECEPCIJI</t>
  </si>
  <si>
    <t>P_PU_2</t>
  </si>
  <si>
    <t>PULT BAR</t>
  </si>
  <si>
    <t>01.3_KLOPI</t>
  </si>
  <si>
    <t>P_KL_1</t>
  </si>
  <si>
    <t>KLOP OB STOPNIŠČU</t>
  </si>
  <si>
    <t>P_KL_2</t>
  </si>
  <si>
    <t>KLOP OB GARDEROBI</t>
  </si>
  <si>
    <t>01.4_MIZE</t>
  </si>
  <si>
    <t>P_M_1</t>
  </si>
  <si>
    <t>MIZA V ZALEDNI PISARNI</t>
  </si>
  <si>
    <t>02_NADSTROPJE</t>
  </si>
  <si>
    <t>N_OM_1</t>
  </si>
  <si>
    <t>SERVISNA OMARA NA HODNIKU</t>
  </si>
  <si>
    <t>- vgradna servisna omara 
- dimenzije 115x85cm, višina 230cm
- omara z dvokrilnimi vrati, na tip-on
- omara z dvema policama
- omara brez hrbtišča zaradi montaže elektro omare in bojlerja 
- korpus: iveral na iverni plošči debeline 20mm, ABS rob 1mm
- fronte:  mediapan debeline 20mm, barvan v NCS po izboru projektanta</t>
  </si>
  <si>
    <t>N_OM_2</t>
  </si>
  <si>
    <t>GARDEROBNA OMARA</t>
  </si>
  <si>
    <t>02.1_OMARE</t>
  </si>
  <si>
    <t>- vgradna garderobna omara za nastopajoče
- skupna dimenzija elementa 267x85cm, višina 230cm
- omara iz treh sklopov
- sklop 1 in 2
* odprta garderobna omara 66x85cm, višina 230cm
* s kovinskim drogom za obešanje in fiksno polico
* vse mediapan debeline 20mm, barvan v NCS po izboru projektanta
- sklop 3
* odprta graderobna omara 132x85cm, višina 230cm
* s kovinskim drogom za obešanje in fiksno polico
* del omare je zaprt s fiksno fronto
* vse mediapan debeline 20mm, barvan v NCS po izboru projektanta</t>
  </si>
  <si>
    <t>N_OM_3</t>
  </si>
  <si>
    <t>OMARA V REŽIJI</t>
  </si>
  <si>
    <t>N_OM_4</t>
  </si>
  <si>
    <t>OMARA PRED PISARNO</t>
  </si>
  <si>
    <t>- omara na hodniku pred pisarno zaposlenih
- dimnezija omare 239x70cm
- omara iz 3 sklopov
- sklop 1 in 3
* omara z enokrilnimi vrati, 62x70cm, višine 239cm
* v notranjosti premične police (skupaj 8 polic v obeh omarah)
* v omari elektro omara in računalniško vozlišče – mere prilagoditi velikosti instalacij!
* korpusi: iveral na iverni plošči, debeline 20mm, ABS rob 1mm
* fronte: mediapan, debeline 20mm, barvan v NCS po izboru projektanta
* ročaji vrezani v celotni višini vrat</t>
  </si>
  <si>
    <t>- sklop 2
* omara z odprtim delom, predali in omaro 
* odprt sredinski del, nad njim omarica z dvokrilnimi vrati, odpiranje na tip-on, v notranjosti tri police
* spodnji del omarice štirje predali rzaličnih veliksoti
* vse okovje na mehko zapiranje
* korpusi: iveral na iverni plošči, debeline 20mm, ABS rob 1mm
* fronte: mediapan, debeline 20mm, barvan v NCS po izboru projektanta
* ročaji vrezani v celotni višini vrat
* v elementu predvideti izreze za montažo vtičnic</t>
  </si>
  <si>
    <t>N_OM_5</t>
  </si>
  <si>
    <t>OMARA V PISARNI</t>
  </si>
  <si>
    <t>- odprta pisarniška omara s policami pri zaposlenih
- omara iz sedmih sklopov, skupne dimenzije 697x40cm, višine 75cm in 266cm
- vsi elementi mediapan, debeline 20mm, barvan v NCS po izboru projektanta
- dimenzije prilagoditi mizam
- celoten element se fiksira v zid</t>
  </si>
  <si>
    <t>N_OM_6</t>
  </si>
  <si>
    <t>ČAJNA KUHINJA</t>
  </si>
  <si>
    <t>- sklop 3
* viseče omarice, dimenzije 239x40cm, višina 122cm
* korpusi iveral na iverni plošči debeline 20mm, ABS rob 1mm
* fronte mediapan debeline 20mm, barvan v NCS po izboru projektanta
* fronte omaric so previsne
* 4 enaki elementi z enokrilnimi vrati in policami (v vsakem elementu 3 police)
* v prvem elementu prostor za mikrovalovno pečico (Gorenje BM235SYB), v zadnjem montaža obtočne nape (kot npr.Gorenje WHU629AX/M)
* z vsemi izrezi za vtičnice
* v spodnji polici visečega elementa montaža led traku
- v sklopu postavke so vključeni nabava in montaža vseh elementov bele tehnike in luči</t>
  </si>
  <si>
    <t>02.2_MIZE</t>
  </si>
  <si>
    <t>N_M_1</t>
  </si>
  <si>
    <t>MIZA V GARDEROBI</t>
  </si>
  <si>
    <t>N_M_2</t>
  </si>
  <si>
    <t>N_M_3</t>
  </si>
  <si>
    <t>MIZA V REŽIJI</t>
  </si>
  <si>
    <t>N_M_4</t>
  </si>
  <si>
    <t>GOVORNIŠKI PULT</t>
  </si>
  <si>
    <t>N_M_5</t>
  </si>
  <si>
    <t>SEJNA MIZA</t>
  </si>
  <si>
    <t>N_M_6</t>
  </si>
  <si>
    <t>MIZA ZAPOSLENI</t>
  </si>
  <si>
    <t>MIZARSKA OPREMA SKUPAJ:</t>
  </si>
  <si>
    <t>TIPSKA OPREMA</t>
  </si>
  <si>
    <t>MIZARSKA OPREMA</t>
  </si>
  <si>
    <t>AVTOMATSKA GARDEROBNA OMARA</t>
  </si>
  <si>
    <t>- tipska garderobna omara, 274x75cm, h=260cm
- inox kovinska konstrukcija
- vijačena v tla po navodilih proizvajalca
- priklop na električno napajanje
- monitor za priklic številke
- obešanje oblek v dveh vrstah
- maksimalna kapaciteta 360 obešal
- kot npr. Railex</t>
  </si>
  <si>
    <t>SKLADIŠČNA OMARA</t>
  </si>
  <si>
    <t>03.2.1</t>
  </si>
  <si>
    <t>- vrtljiv stol brez naslonov za roke
- dimenzije : šir. 51 cm, gl. 52 cm, višina 77 cm, 
  višina sedeža 46 cm 
- sedežna lupina iz 3-dimenzionalno krivljene plastike debeline 10 mm v barvi po izbiri
- 4-krako podnožje iz litega aluminija, prašno lakirano ali polirano  
- podnožje ima talne drsnike s filc vložki
- stol je mogoče v celoti reciklirati in ima ustrezne certifikate o varnosti, stabilnosti, negorljivosti
- kot npr.Hay, AAC10</t>
  </si>
  <si>
    <t>03.2.2</t>
  </si>
  <si>
    <t>STOL V AVLI</t>
  </si>
  <si>
    <t>BARSKI STOL V AVLI</t>
  </si>
  <si>
    <t>03.2.3</t>
  </si>
  <si>
    <t>03.2.4</t>
  </si>
  <si>
    <t>- vrtljiv stol brez naslonov za roke
- sedež nastavljiv po višini
- dimenzije: 69 x 69 x 87,5 cm, dimenzije sedeža: šir. 51 cm, gl. 50,5 cm 
- sedežna lupina iz 3-dimenzionalno krivljene plastike debeline 10 mm v barvi po izbiri
- 5-krako podnožje iz litega aluminija, prašno lakirano  ali polirano  
- podnožje ima kolesa z obročem iz trde gume
- stol je mogoče v celoti reciklirati in ima ustrezne certifikate o varnosti, stabilnosti, negorljivosti
- kot npr. Hay, AAC50</t>
  </si>
  <si>
    <t>STOL V VELIKI DVORANI</t>
  </si>
  <si>
    <t>03.2.5</t>
  </si>
  <si>
    <t>STOL V MALI DVORANI</t>
  </si>
  <si>
    <t>03.2.6</t>
  </si>
  <si>
    <t>03.2.7</t>
  </si>
  <si>
    <t>PREVIJALNA MIZA</t>
  </si>
  <si>
    <t>- lesen pult, dimenzije 161x50cm, debeline 20mm
- mediapan barvan v NCS po izboru projektanta
- vijačen prek lesene podkonstrukcije na obodne zidove
- mehka previjalna podloga z ježki za fiksiranje na pult, 50x70cm, z vodoodporno pralno prevleko, ki preprečuje vpijanje tekočin: brez PVC</t>
  </si>
  <si>
    <t>ŠINE ZA OBEŠANJE - STROPNE</t>
  </si>
  <si>
    <t>- popolnoma vgradna šina za obešanje slik; vgradnja v strop
- dimenzija 6,5x14mm, črne barve
- nosilnost 20kg na meter
- v postavko vključena tudi kovinska ali lesena ojačitev nad šino (v črni barvi)
- kot npr.STAS u-rail</t>
  </si>
  <si>
    <t>m1</t>
  </si>
  <si>
    <t>ŠINE ZA OBEŠANJE - STENSKE</t>
  </si>
  <si>
    <t>- stenska šina za obešanje, dimenzije 11x28mm, v RAL barvi po izboru projektanta
- nosilnost 45kg na meter
- v postavko vključen kovinski distančnik
- kot npr.STAS cliprail pro</t>
  </si>
  <si>
    <t>PREMIČNA GARDEROBNA OMARA</t>
  </si>
  <si>
    <t>- premično kovinsko garderobno stojalo na štirih kolesih
- dimenzija 51x150cm, višina 175cm
- inox izvedba
- dve obešalni palici, spodaj dodatna polica
- kot npr. Railex št.1332</t>
  </si>
  <si>
    <t>INFO PLATNO NA SEVERNI FASADI</t>
  </si>
  <si>
    <t>INFO TABLA OB VHODU V MUZEJ</t>
  </si>
  <si>
    <t>OBEŠALNE KLJUKICE</t>
  </si>
  <si>
    <t>- kovinske obešalne kljukice, montaža na notranjo stranico vrat v sanitarijah
- okrogla kljukica brez vidnega pritrjevanja na steno; z zarezo za obešanje
- kot npr.Rujz 2127</t>
  </si>
  <si>
    <t>- mrežni kovinski koš 29x34cm, sive barve
- kot npr. Aplus</t>
  </si>
  <si>
    <t>STOJALO ZA DEŽNIKE</t>
  </si>
  <si>
    <t>NAPIS NAD GLAVNIM VHODOM</t>
  </si>
  <si>
    <t>18.</t>
  </si>
  <si>
    <t>19.</t>
  </si>
  <si>
    <t>20.</t>
  </si>
  <si>
    <t>21.</t>
  </si>
  <si>
    <t>22.</t>
  </si>
  <si>
    <t>23.</t>
  </si>
  <si>
    <t>24.</t>
  </si>
  <si>
    <t>25.</t>
  </si>
  <si>
    <t>26.</t>
  </si>
  <si>
    <t>27.</t>
  </si>
  <si>
    <t>28.</t>
  </si>
  <si>
    <t>TIPSKA OPREMA  SKUPAJ:</t>
  </si>
  <si>
    <t>Mizarska oprema</t>
  </si>
  <si>
    <t>Tipska oprema</t>
  </si>
  <si>
    <t>Grafična oprema</t>
  </si>
  <si>
    <t>GRAFIČNA OPREMA</t>
  </si>
  <si>
    <t>ZUNANJA OPREMA</t>
  </si>
  <si>
    <t>INOX STOJALA ZA KOLESA</t>
  </si>
  <si>
    <t>KOVINSKI KOŠI ZA SMETI</t>
  </si>
  <si>
    <t>GRAFIČNA OPREMA  SKUPAJ:</t>
  </si>
  <si>
    <t>C.</t>
  </si>
  <si>
    <t>B.</t>
  </si>
  <si>
    <t xml:space="preserve"> 07-22</t>
  </si>
  <si>
    <t>LIBERTAS - PROJEKT OPREME</t>
  </si>
  <si>
    <t>- dvokrilna vrata na podkonstrukciji za zaporo niše z instalacijami</t>
  </si>
  <si>
    <t>- dimenzija elementa je 163x230cm</t>
  </si>
  <si>
    <t>- skrita podkonstrukcija vrat</t>
  </si>
  <si>
    <t>- vgrajena ključavnica, magnetna</t>
  </si>
  <si>
    <t>- vse MDF, barvano po NCS</t>
  </si>
  <si>
    <t>ŠTEVILKE NA STOPNICAH VELIKE DVORANE</t>
  </si>
  <si>
    <t>- sklop 3:
* omara s tremi (3) enokrilnimi vrati, dimenzije 245x40cm, višine 262cm
* v omari šest (6) premičnih polic
- vrata:
* dvojna enokrilna vrata, vgrajena v pohištveni element, dimenzije 82x262cm
* vrata z zunanje strani pokrijejo vratni okvir
* odpiranje vrat na 180 stopinj
* kljuka vrezana v celotni višini vrat</t>
  </si>
  <si>
    <t>OMARA V GALERIJI</t>
  </si>
  <si>
    <t>P_OM_7</t>
  </si>
  <si>
    <t>Izdelava, dobava in montaža delavniško izvedene teraco monolitne klopi. Beton C30/37, s hidrofobno zaščito. Agregat in barva betona po izboru projektanta, pred izvedbo projektant potrdi vzorec. Klop izvedena iz teraca s posnetimi robovi. Izvedena iz sedala in 4 nog, po načrtu arhitekture. Podana količina kompletno izdelanega elementa z vsem delom in pritrdilnim materialom, zaključki in finalnimi obdelavami, po količini:
- sedalo dim. 50x410cm, v enem kosu, debeline 10 cm
- 4 noge dim. 50x10x35 cm</t>
  </si>
  <si>
    <r>
      <t xml:space="preserve">- klop v garderobi zaposlenih v baru
- dimenzije 184x34x45 cm (lxgxh)
- lesena klop na dveh polnih stranicah in vmesnim nosilcem
- debelina sedala in vertikalnih stranic 30mm
- med stranicami povezovalni element za stabilizacijo klopi
- vsi elementi iz ultrapasa, (Kaindl Colourline Optimatt Anti-fingeprint, po izboru projektanta), na vezani plošči, zaključeno z ABS robnim trakom v ujemajočem dekorju. </t>
    </r>
    <r>
      <rPr>
        <b/>
        <i/>
        <sz val="10"/>
        <rFont val="Arial CE"/>
        <charset val="238"/>
      </rPr>
      <t xml:space="preserve">*vertikalne stranice so iz vodooporne vezane plošče, zaradi pomivanja tal. </t>
    </r>
  </si>
  <si>
    <t xml:space="preserve">- omara v režiji, iz dveh sklopov
- sklop 1 skupne dimenzije 530x55cm, višina 266cm
- sklop 2 skupne dimenzije 176x55cm, višina 266cm
- sklop 1
* omara iz 5 delov, vsak del z dvokrilnimi vrati
* korpus iveral, abs rob 1mm
* fronte mediapan, debeline 20mm, barvan po NCS po izboru projektanta
* ročaj na frontah izrezan v celotni višini elementa
* cokl vodoodporen mediapan
* omarica na pvc nivelirnih nogah
* v vsaki omari 4 premične police
* v omarah montaža različnih instalacijskih elementov – predvideti izrezovanje za prehod kablov in montažo elementov
</t>
  </si>
  <si>
    <t xml:space="preserve">- sklop 2
* omara iz dveh delov, vsak del z dvokrilnimi vrati
* korpus iveral, abs rob 1mm
* fronte mediapan, debeline 20mm, barvan po NCS po izboru projektanta
* ročaj na frontah izrezan v celotni višini elementa
* cokl vodoodporen mediapan
* omarica na pvc nivelirnih nogah
* v vsaki omari 4 premične police
* v sklopu 2 se montira klima naprava – v zgornjem delu predvidena dvokrilna vratca, ki se popolnoma odprejo (180°) </t>
  </si>
  <si>
    <t xml:space="preserve">- čajna kuhinja za zaposlene
- skupne dimenzije 239x60cm, višina 267cm
- sestavljena iz 3 sklopov: podpultne omarice, pult in obloga, viseče omarice
- sklop 1
* podpultne omarice 239x60cm, višine 90cm
* korpusi iveral na iverni plošči debeline 20mm, ABS rob 1mm
* fronte mediapan debeline 20mm, barvan v NCS po izboru projektanta
* element 1 – popolnoma vgradni podpultni hladilnik (kot npr. Gorenje RBIU609FA1) z leseno fronto
* element 2 – podpultna omarica s košem za smeti (kot npr.Blanco Select Botton Pro)
* element 3 – vgradni pomivalni stroj (kot npr. Gorenje GV672c61) z leseno fronto
* element 4 – trije predali na mehko zapiranje
* v vseh frontah je ročaj vgreznjen po celotni dolžini vrat
* cokl v vodoodpornem mediapanu; celoten element na nivelirnih nogicah
</t>
  </si>
  <si>
    <t>- vgradna garderobna omara v zaledni pisarni 
- omara iz treh sklopov, skupna dimenzija 220x54cm, višina 260cm
- korpusi: iveral, abs rob 1mm
- fronte: mediapan plošča, d=20mm, barvana po NCS, masivni rob za izrez ročaja
- podnožje: kovinske ali pvc nivelirne nogice; fronta mediapan, barvana po NCS, po izboru projektanta
- ročaj: vrezan ročaj po celotni dimenziji elementa
- okovje: vse okovje na mehko zapiranje
- upoštevati tudi morebitne izreze za elektro in strojne napeljave
- sklop 1 in 2:
* omara s štirimi garderobnimi omaricami na zaklepanje s šifratorjem
* vsaka garderobna omarica ima enokrilna vratca
* v notranjosti kovinski drog za obešanje
* na vratcih šifrator in kovinska številka omarice
* na vrhu omare enokrilna vratca in polica
* na dnu omare je predal 
- sklop 3:
* omara z enokrilnimi vrati in policami, skupaj 7 polic
* fiksna maska pred jeklenim stebrom, 28x260cm</t>
  </si>
  <si>
    <t>- vgradna garderobna omara v garderobi
- omara z dvokrilnimi vrati, dimenzije 123x262cm
- korpus: iveral, abs rob 1mm
- fronte: mediapan plošča, d=20mm, barvana po NCS
- podnožje: kovinske ali pvc nivelirne nogice; fronta mediapan, barvana po NCS, po izboru projektanta
- ročaj: vrata na tip-on sistem
- okovje: vse okovje na mehko zapiranje
- ključavnica: pohištvena ključavnica</t>
  </si>
  <si>
    <t xml:space="preserve">- pohištveni element za recepcijo v pritličju
- omara iz 3 sklopov in dvojnih enokrilnih vrat, skupna dimenzija 817x2cm, višina 262cm
- korpusi: iveral, abs rob 1mm
- fronte in vidne stranice omare: mediapan plošča, d=20mm, barvana po NCS, po izboru projektanta
- podnožje: kovinske ali pvc nivelirne nogice; fronta mediapan, barvana po NCS, po izboru projektanta
- ročaj: vsa vrata na tip-on sistem
- okovje: vse okovje na mehko zapiranje
- element se fiksira v kovinsko konstrukcijo
- sklop 1:
* omara s tremi enokrilnimi vrati, dimenzije 245x25cm, višina 262cm
* omara brez hrbtišča
* v omari montaža elektro naprav in naprav za požarno varnost (glej shemo)
- sklop 2: 
* omara z dvojnimi enokrilnimi vrati, dimenzije 163x40cm, višina 262cm
* v omari 6 fiksnih polic
</t>
  </si>
  <si>
    <t>- omara v garderobi zaposlenih v baru
- omara iz dveh sklopov, skupne dimenzije 186x50cm, višina 223cm
- korpusi: iveral, abs rob 1mm
- fronte in vidne stranice omare: mediapan plošča, d=20mm, barvana po NCS, po izboru projektanta
- podnožje: kovinske ali pvc nivelirne nogice; fronta mediapan, barvana po NCS, po izboru projektanta
- ročaj: vsa vrata se odpirajo s ključem
- okovje: vse okovje na mehko zapiranje
- sklop 1
* garderobne omarice, 6 kom
* vsaka omarica ima svoj ključ za zaklepanje in kovinsko številko na vratih
- sklop 2
* odprta omara s policami za čevlje
* na vsaki polici kovinski ali pvc pladenj za čevlje</t>
  </si>
  <si>
    <t>- omara ob vhodu v avlo, s frontami za grafično podlogo
- dimeznija 455x28cm, višina 258cm
- štiri enokrilna vrata 114x258cm, na tip on in magnet
- vsi elementi iz mediapana, debeline 20mm, barvan v NCS, po izboru projektanta
- v omari montaža hidranta, gasilnih aparatov in av opreme (zajeto v gradbenih delih)
- fiksiranje omare na obstoječi zid
- upoštevati izreze za prehod kablov
- v postavki upoštevati mat plastificirano grafično nalepko z grafiko po predlogi (dimenzija nalepke enaka dimenziji celotne table, nalepka v 4 kosih)</t>
  </si>
  <si>
    <t>- omara ob vhodu v muzej, s fronto za grafično podlogo
- dimenzija 217x30cm, višina 262cm
- dvojna dvokrilna vrata, na tip on in magnet
- vsi elementi iz mediapana, debeline 20mm, barvan v NCS, po izboru projektanta
- v omari montaža hidranta, gasilnih aparatov in av opreme (zajeto v gradbenih delih)
- fiksiranje omare na obstoječi zid
- upoštevati izreze za prehod kablov
- v postavki upoštevati mat plastificirano grafično nalepko z grafiko po predlogi (dimenzija nalepke enaka dimenziji celotne table, nalepka v 2 kosih)</t>
  </si>
  <si>
    <t xml:space="preserve">- delovna miza v zaledni pisarni
- dimenzije 220x80cm, višina 75cm
- kovinska podkonstrukcija 24x24mm, barvana po NCS, po izboru projektanta
- lesena plošča, iverka, debeline 22mm, zaključena v ultrapasu in z ABS robom 1mm
- ALU uvodnica za kable, po izboru projektanta, 2 kom
- ultrapas Kaindl Colourline Optimatt Anti-fingeprint in ABS trak v ujemajočem dekorju, po izboru projektanta. </t>
  </si>
  <si>
    <t>- miza za nastopajoče v garderobi
- dimenzija 374x80cm, višina 75cm
- kovinska podkonstrukcija 24x24mm, barvana po NCS po izboru projektanta
- kovinska podkonstrukcija iz treh enakih delov, ki so med seboj spojeni
- lesena plošča, iverka, debeline 22mm, zaključena v ultrapasu in z ABS robom 1mm
- lesena plošča je na kovinsko podkonstrukcijo pritrjena s 5mm distanco
- ultrapas Kaindl Colourline Optimatt Anti-fingeprint, po izboru projektanta</t>
  </si>
  <si>
    <t>- dolga miza v režiji
- dimenzija 790x90cm (dolžina x globina)
- kovinska podkonstrukcija 24x24mm, barvana po NCS po izboru projektanta
- kovinska podkonstrukcija iz štirih enakih delov, ki so med seboj spojeni
- lesena plošča, iverka, debeline 22mm, zaključena v ultrapasu in z ABS robom 1mm
- lesena plošča je na kovinsko podkonstrukcijo pritrjena s 5mm distanco
- izrezi za prehod kablov – 6 kom
- ultrapas Kaindl Colourline Optimatt Anti-fingeprint, po izboru projektanta</t>
  </si>
  <si>
    <t>- sejna miza v sejni sobi
- dimenzije 220x90cm
- kovinska podkonstrukcija 24x24mm, barvana po NCS po izboru projektanta
- furnirana iverna plošča, debeline 30mm, furnir 1.kakovosti po izboru projektanta
- masivni robni zaključki
- obdelava furnirja mat lak
- lesena plošča je na kovinsko podkonstrukcijo pritrjena s 5mm distanco
- delovna površina iz furnirane iverne plošče, debeline 30mm, z masivnim zaključkom, furnir 1.kakovosti po izboru projektanta
- v delovni plošči lesene uvodnice z magnetom</t>
  </si>
  <si>
    <t>- delovne mize za zaposlene
- dimenzije 280x160cm
- kovinska podkonstrukcija iz dveh okvirjev, 24x24mm, barvana po NCS po izboru projektanta
- dimenzija enega okvirja 160x108cm; okvirja se med seboj spojita z vgreznjenimi vijaki
- med okvirji 4 lesene omarice za računalnik; omarica z enokrilnimi vrati in predalom
- v omarici izrezi za prehod kablov; v bočni stranici izrezi za montažo vtičnic (priklop iz talne doze)
- omarice iz furnirane iverne plošče, debeline 22mm, furnir 1 kakovosti po izboru projektanta
- delovna površina sestavljena iz dveh delov – namizna plošča 140x79cm, montirana konzolno prek kovinske podkonstrukcije in vertikalna stranica140x8cm
- delovna površina iz furnirane iverne plošče, debeline 30mm, z masivnim zaključkom, furnir 1.kakovosti po izboru projektanta
- v delovni plošči lesene uvodnice z magnetom</t>
  </si>
  <si>
    <t>N_OB_1</t>
  </si>
  <si>
    <t>OBLOGA NA HODNIKU PRED PISARNAMI</t>
  </si>
  <si>
    <r>
      <t xml:space="preserve">- govorniški pult v mali dvorani
- dimenzije 80x65cm
- sestavljen iz treh vertikalnih stranic in police
- dvojna stena za prehod kablov in montažo vtičnic
- uvodnica v polici za prehod kablov
- manjša luč montirana na polici, priklop mikrofona
- vsi elementi iz furnirane iverne plošče, debeline 22mm, furnir 1.kakovosti po izboru projektanta
- obdelava furnirja mat lak
</t>
    </r>
    <r>
      <rPr>
        <b/>
        <i/>
        <sz val="10"/>
        <rFont val="Arial CE"/>
        <charset val="238"/>
      </rPr>
      <t>- *OPOMBA: Mikrofon zajet v sklopu A2. mala dvorana</t>
    </r>
  </si>
  <si>
    <t>- miza za nastopajoče v garderobi
- dimenzija 256x80cm, višina 75cm
- kovinska podkonstrukcija 24x24mm, barvana po NCS po izboru projektanta
- kovinska podkonstrukcija iz dveh enakih delov, ki sta med seboj spojena
- lesena plošča, iverka, debeline 22mm, zaključena v ultrapasu in z ABS robom 1mm
- lesena plošča je na kovinsko podkonstrukcijo pritrjena s 5mm distanco
- ultrapas Kaindl Colourline Optimatt Anti-fingerprint, po izboru projektanta</t>
  </si>
  <si>
    <t>- lesena obloge
- skupne dimenzije 432 x 267 cm
- delitev na 4 dele, senčna fuga med oblogami
- 1 panel se krilno odpira za dostop do hidranta. Skriti panti in odpiranje preko tip-on
- vse mediapan, barvano po NCS, po izbiri projektanta
- 14 kljukic za obešanje, po izboru projektanta</t>
  </si>
  <si>
    <t>03.3.1</t>
  </si>
  <si>
    <t>03.3.2</t>
  </si>
  <si>
    <t>03.3.3</t>
  </si>
  <si>
    <t>03.3.4</t>
  </si>
  <si>
    <t>03.3.5</t>
  </si>
  <si>
    <t>03.3.7</t>
  </si>
  <si>
    <t>VRATA V GALERIJI</t>
  </si>
  <si>
    <t>P_PU_3</t>
  </si>
  <si>
    <t>RETRO PULT BARA</t>
  </si>
  <si>
    <t>P_PU_4</t>
  </si>
  <si>
    <t>PULT MOŠKE SANITARIJE</t>
  </si>
  <si>
    <t>- sestavljeno iz pulta z umivalniki, stenske obloge in viseče omarice z ogledalom</t>
  </si>
  <si>
    <t>P_PU_5</t>
  </si>
  <si>
    <t>PULT ŽENSKE SANITARIJE</t>
  </si>
  <si>
    <t>29.</t>
  </si>
  <si>
    <t>30.</t>
  </si>
  <si>
    <t>31.</t>
  </si>
  <si>
    <t>P_OB_1</t>
  </si>
  <si>
    <t>OBLOGA MOŠKE SANITARIJE</t>
  </si>
  <si>
    <t>- stenska obloga iz kompakt plošče</t>
  </si>
  <si>
    <t>- dimenzija elementa je 245x250cm</t>
  </si>
  <si>
    <t>- delitev na 3 panele, med delitvami senčna fuga</t>
  </si>
  <si>
    <t>- montirano na MK steno preko podkonstrukcije</t>
  </si>
  <si>
    <t>- poravnava s sanitarnimi kabinami iz kompakt plošče, enak dekor</t>
  </si>
  <si>
    <t>- Fundermax 2370 FH Slate Green</t>
  </si>
  <si>
    <t>P_OB_2</t>
  </si>
  <si>
    <t>OBLOGA ŽENSKE SANITARIJE</t>
  </si>
  <si>
    <t>- dimenzija elementa je 150x250cm</t>
  </si>
  <si>
    <t>- delitev na 2 panelA, med delitvami senčna fuga</t>
  </si>
  <si>
    <t>32.</t>
  </si>
  <si>
    <t>N_PU_1</t>
  </si>
  <si>
    <t>PULT TUŠ ŽENSKE</t>
  </si>
  <si>
    <t>N_PU_2</t>
  </si>
  <si>
    <t>PULT TUŠ MOŠKI</t>
  </si>
  <si>
    <r>
      <t xml:space="preserve">- sestavljeno iz pulta z umivalnikom, stenske obloge in ogledala. </t>
    </r>
    <r>
      <rPr>
        <i/>
        <sz val="10"/>
        <rFont val="Arial CE"/>
        <charset val="238"/>
      </rPr>
      <t>*umivalnik zajet v GOI</t>
    </r>
  </si>
  <si>
    <r>
      <t xml:space="preserve">- </t>
    </r>
    <r>
      <rPr>
        <u/>
        <sz val="10"/>
        <rFont val="Arial CE"/>
        <charset val="238"/>
      </rPr>
      <t>sklop 2 stenska obloga nad pultom</t>
    </r>
    <r>
      <rPr>
        <sz val="10"/>
        <rFont val="Arial CE"/>
        <charset val="238"/>
      </rPr>
      <t xml:space="preserve">
* dim. 162x50 cm
* montirano od pulta do ogledala
* material: vodoodporna vezana plošča, zaključena v ultrapasu Kaindl Colourline Optimatt Anti-fingeprint, po izboru projektanta, stik med pultom in oblogo kitati s trajnoelastičnim kitom</t>
    </r>
  </si>
  <si>
    <r>
      <t xml:space="preserve">- </t>
    </r>
    <r>
      <rPr>
        <u/>
        <sz val="10"/>
        <rFont val="Arial CE"/>
        <charset val="238"/>
      </rPr>
      <t>sklop 3 stenska obloga nad pultom</t>
    </r>
    <r>
      <rPr>
        <sz val="10"/>
        <rFont val="Arial CE"/>
        <charset val="238"/>
      </rPr>
      <t xml:space="preserve">
* dim. 162x108 (LxH)
* montirano do stropa
* na vseh stikih senčna fuga
* material: material: iveral, na fronto lepljeno ogledalo 265x130 cm, dimljeno steklo</t>
    </r>
  </si>
  <si>
    <t>KOŠ ZA SMETI - pisarne</t>
  </si>
  <si>
    <t>KOŠ ZA SMETI - sanitarije mali</t>
  </si>
  <si>
    <t>KOŠ ZA SMETI - sanitarije veliki</t>
  </si>
  <si>
    <t>03.3.6a</t>
  </si>
  <si>
    <t>03.3.6b</t>
  </si>
  <si>
    <t>03.3.6c</t>
  </si>
  <si>
    <r>
      <t xml:space="preserve">- </t>
    </r>
    <r>
      <rPr>
        <u/>
        <sz val="10"/>
        <rFont val="Arial CE"/>
        <charset val="238"/>
      </rPr>
      <t>sklop 1 pult z umivalnikom</t>
    </r>
    <r>
      <rPr>
        <sz val="10"/>
        <rFont val="Arial CE"/>
        <charset val="238"/>
      </rPr>
      <t xml:space="preserve">
* dim. 162x42x20 cm (LxGxH)
* podkonstrukcija vijačena v podkonstrukcijo MK stene (ojačitev v GOI delih)
* material: vodoodporna vezana plošča, zaključena v ultrapasu Kaindl Colourline Optimatt Anti-fingeprint, po izboru projektanta, stik med pultom in oblogo kitati s trajnoelastičnim kitom</t>
    </r>
  </si>
  <si>
    <t>- sklop 2
* pult in obloga, pult dimenzije 239x60cm, obloga 239x55cm
*vodoodporna iverna plošča, debeline 30mm, zaključena v ultrapasu, Kaindl Colourline Optimatt Anti-fingerprint, po izboru projektanta
* stik med pultom in oblogo kitati s trajnoelastičnim kitom
* v sklopu pulta izrez za korito in kuhalno ploščo
* inox korito, kot npr. Rodi Una BFL523MS0 dim. 44x44 cm
* indukcijska kuhalna plošča, kot npr.Gorenje IT321BCSC
* kuhinjska pipa GROHE Minta, 32168000</t>
  </si>
  <si>
    <r>
      <t xml:space="preserve">Dobava in montaža inox stojal za kolesa, naslon iz cevnih profilov ploščatega jekla 60x10mm,  širina 80 cm 
-skupna višina 113 cm, višina nad tlemi 90 cm 
-kot npr. Atriva NSK-13 ali enakovredno.
-inox
-izvedba: vbetoniranje (priporocljiva vgradna globina 300 mm)  ali pritrjevanje s sidrnimi vijaki preko nastavka za vgradnjo na vkop, profil d12/12x12 l=50  
-potrebno zajeti izdelavo betonskih točk. temeljev 
500x200x200 mm 2 kosa/stojalo ali 2x cestni robnik 500mm
</t>
    </r>
    <r>
      <rPr>
        <i/>
        <sz val="10"/>
        <rFont val="Arial CE"/>
        <charset val="238"/>
      </rPr>
      <t xml:space="preserve">*v primeru montaže večih stojal v liniji se lahko izvede skupen pasovni temelj </t>
    </r>
  </si>
  <si>
    <t>03.3.9</t>
  </si>
  <si>
    <t>KOŠ ZA SMETI - previjalnica</t>
  </si>
  <si>
    <t>03.3.6d</t>
  </si>
  <si>
    <r>
      <t xml:space="preserve">- </t>
    </r>
    <r>
      <rPr>
        <u/>
        <sz val="10"/>
        <rFont val="Arial CE"/>
        <charset val="238"/>
      </rPr>
      <t>sklop 1 pult z umivalnikom</t>
    </r>
    <r>
      <rPr>
        <sz val="10"/>
        <rFont val="Arial CE"/>
        <charset val="238"/>
      </rPr>
      <t xml:space="preserve">
* dim. 265x50x30 cm (LxGxH)
* monoliten element z enim večjim umivalnikom dim. Cca 235x40 cm, globine 12 cm
* material: kerrock, po izboru projektanta</t>
    </r>
  </si>
  <si>
    <r>
      <t xml:space="preserve">- </t>
    </r>
    <r>
      <rPr>
        <u/>
        <sz val="10"/>
        <rFont val="Arial CE"/>
        <charset val="238"/>
      </rPr>
      <t>sklop 2 stenska obloga nad pultom</t>
    </r>
    <r>
      <rPr>
        <sz val="10"/>
        <rFont val="Arial CE"/>
        <charset val="238"/>
      </rPr>
      <t xml:space="preserve">
* dim. 265x30 cm
* montirano od pulta do viseče omarice 
* material: kerrock, po izboru projektanta</t>
    </r>
  </si>
  <si>
    <r>
      <t xml:space="preserve">- </t>
    </r>
    <r>
      <rPr>
        <u/>
        <sz val="10"/>
        <rFont val="Arial CE"/>
        <charset val="238"/>
      </rPr>
      <t>sklop 3 viseča omarica s 3 podajalniki mila in 3 podajalniki brisačk</t>
    </r>
    <r>
      <rPr>
        <sz val="10"/>
        <rFont val="Arial CE"/>
        <charset val="238"/>
      </rPr>
      <t xml:space="preserve">
* dim. 265x130x18 cm (LxHxG)
* montirano od kote +1.2m do stropa
* na vseh stikih senčna fuga
* v omarici so 3 vgradni podajalniki mila in brisačk, krilno odpiranje front za dostop do podajalnikov in milnikov
* material: iveral, na fronto lepljeno ogledalo 265x130 cm, dimljeno steklo</t>
    </r>
  </si>
  <si>
    <r>
      <t xml:space="preserve">- </t>
    </r>
    <r>
      <rPr>
        <u/>
        <sz val="10"/>
        <rFont val="Arial CE"/>
        <charset val="238"/>
      </rPr>
      <t>sklop 1 pult z umivalnikom</t>
    </r>
    <r>
      <rPr>
        <sz val="10"/>
        <rFont val="Arial CE"/>
        <charset val="238"/>
      </rPr>
      <t xml:space="preserve">
* dim. 642x50x30 cm (LxGxH)
* monoliten element z enim večjim umivalnikom dim. Cca 430x40 cm, globine 12 cm
* material: kerrock, po izboru projektanta</t>
    </r>
  </si>
  <si>
    <r>
      <t xml:space="preserve">- </t>
    </r>
    <r>
      <rPr>
        <u/>
        <sz val="10"/>
        <rFont val="Arial CE"/>
        <charset val="238"/>
      </rPr>
      <t>sklop 2 stenska obloga nad pultom</t>
    </r>
    <r>
      <rPr>
        <sz val="10"/>
        <rFont val="Arial CE"/>
        <charset val="238"/>
      </rPr>
      <t xml:space="preserve">
* dim. 642x30 cm
* montirano od pulta do viseče omarice 
* material: errock, po izboru projektanta</t>
    </r>
  </si>
  <si>
    <r>
      <t xml:space="preserve">- </t>
    </r>
    <r>
      <rPr>
        <u/>
        <sz val="10"/>
        <rFont val="Arial CE"/>
        <charset val="238"/>
      </rPr>
      <t>sklop 3 viseča omarica s 5 podajalniki mila in 5 podajalniki brisačk</t>
    </r>
    <r>
      <rPr>
        <sz val="10"/>
        <rFont val="Arial CE"/>
        <charset val="238"/>
      </rPr>
      <t xml:space="preserve">
* dim. 642x130x18 cm (LxHxG)
* montirano od kote +1.2m do stropa
* na vseh stikih senčna fuga
* v omarici je 5 vgradnih podajalnikov mila in brisačk, krilno odpiranje front za dostop do podajalnikov in milnikov
* material: iveral, na fronto lepljeno ogledalo 265x130 cm, dimljeno steklo</t>
    </r>
  </si>
  <si>
    <r>
      <t xml:space="preserve">- </t>
    </r>
    <r>
      <rPr>
        <u/>
        <sz val="10"/>
        <rFont val="Arial CE"/>
        <charset val="238"/>
      </rPr>
      <t>sklop 4 kovinska krilna vratca za dostop do koša za smeti</t>
    </r>
    <r>
      <rPr>
        <sz val="10"/>
        <rFont val="Arial CE"/>
        <charset val="238"/>
      </rPr>
      <t xml:space="preserve">
* dim. 60x60 cm
* montirano v MK steni, poravnano s stensko keramiko
* barvano po NCS, v črni barvi, po izboru projektanta</t>
    </r>
  </si>
  <si>
    <t xml:space="preserve">- pult dim. 720x72 cm, d=30 mm
- stranski oblogi pulta, dim. 122x72 cm, 2 kosa!
- stenska obloga nad pultom, dim. 720x35 cm
- vse inox, pločevina deb. 3mm, zabigani robovi, vsi robovi d=3 cm, obdelava Scotch Brite </t>
  </si>
  <si>
    <t>- pult ob šanku bara
- dimenzije 860x20cm, debeline 30mm
- vse inox, pločevina deb. 3mm, zabigani robovi, vsi robovi d=3 cm, obdelava Scotch Brite</t>
  </si>
  <si>
    <t>- sklop 3
* trije leseni predelki pod širšim delom pulta
* vertikalne polne stranice in polica za shranjevanje manjše garderobe
* skupna dimenzija elementa 431x70cm
* vertikalne stranice in polica debeline 30mm
* v sklopu sta tudi končna elementa podpultnega dela - 2x zaključna stranica v obliki črke ''L'', dim. 35x75 + 70x75 cm
* vse furnir, 1. klase, po izboru projektanta</t>
  </si>
  <si>
    <r>
      <t>- pult recepcije ob garderobi, sestavljen iz 3 sklopov; skupna dimenzija elementa 70x860cm, višina 75cm
- sklop 1
* pult v dveh delih – 70x430cm in 90x430cm
* pult debeli</t>
    </r>
    <r>
      <rPr>
        <sz val="10"/>
        <rFont val="Arial CE"/>
        <charset val="238"/>
      </rPr>
      <t>ne 30mm, les masiva,</t>
    </r>
    <r>
      <rPr>
        <sz val="10"/>
        <color rgb="FFFF0000"/>
        <rFont val="Arial CE"/>
        <charset val="238"/>
      </rPr>
      <t xml:space="preserve"> </t>
    </r>
    <r>
      <rPr>
        <sz val="10"/>
        <rFont val="Arial CE"/>
        <charset val="238"/>
      </rPr>
      <t>2x premaz lazuranim lakom po izboru projektanta</t>
    </r>
    <r>
      <rPr>
        <sz val="10"/>
        <color theme="1"/>
        <rFont val="Arial CE"/>
        <charset val="238"/>
      </rPr>
      <t xml:space="preserve">
* pult položen in vijačen v lesene stranice ali omarice pod pultom
* v širšem delu pult sega preko AB zidu in se z njim poravna; med zidom in pultom senčna rega
* v ožjem delu pulta upoštevati še leseno stranico do višine AB zidu; dimenzija vertikalne stranice nad pultom je 35x430cm, furnirano 1.klasa, po izboru projektanta
* v pultu izvedeni dve leseni uvodnici z izrezom za prehod kablov; uvodnici sta na magnetih
- sklop 2
*  tri omare z enokrilnimi vrati in trije predali
* dimenzija omarice 150x70cm, višina 72cm
* spodnji del omarice brez polic, brez hrbtišča zaradi prehoda kablov; z izrezom v dnu za prehod kablov iz talne doze
* vratca omaric s ključavnico
* zgoraj trije predali s ključavnico (blagajna)
* okovje predalov in vrat z mehkim zapiranjem
* vrezan ročaj v celotni dolžini omaric in predalov
* vsi korpusi iz iverala, vse fronte in vidne stranice iz furnirja, 1. klase, po izboru projektanta</t>
    </r>
  </si>
  <si>
    <t>- kot npr.DesignFeu Alto</t>
  </si>
  <si>
    <t>- barvano v RAL-u po izboru projektanta</t>
  </si>
  <si>
    <t>- velikost prilagojena tipu gasilnega aparata</t>
  </si>
  <si>
    <t>- omarica iz aluminija</t>
  </si>
  <si>
    <t>- prostostoječe kovinske omarice za gasilne aparate, s pleksi stojalom za piktogram</t>
  </si>
  <si>
    <t>STOJALA ZA GASILNE APARATE</t>
  </si>
  <si>
    <t>- kovinsko okroglo stojalo za dežnike, z obteženim podstavkom
- premer 50cm, višina 60cm
- v barvi po izboru proejktanta</t>
  </si>
  <si>
    <t>- kot npr.Wenko Sare</t>
  </si>
  <si>
    <t>- stenski/talni koš, 5l, v črni barvi</t>
  </si>
  <si>
    <t>- kot npr.Katrin Inclusive ali enakovredno</t>
  </si>
  <si>
    <t>- max.višina 55cm, 25l</t>
  </si>
  <si>
    <t xml:space="preserve">- talni koš za smeti, v RAL barvi po izboru projektanta, </t>
  </si>
  <si>
    <t>- kot npr. Wenko Sare ali enakovredno</t>
  </si>
  <si>
    <t>- stenski/talni koš, 5l, v barvi po izboru projektanta</t>
  </si>
  <si>
    <t>- kot nrpr.Hay Slit table fi45</t>
  </si>
  <si>
    <t>- prašno barvano v RAL-u po izboru projektanta</t>
  </si>
  <si>
    <t>- zgornja kovinska okrogla plošča</t>
  </si>
  <si>
    <t>- kovinsko podnožje iz polnih stranic</t>
  </si>
  <si>
    <t>- dimenzije h35.5xš45xd45cm</t>
  </si>
  <si>
    <t>- okrogla čajna mizica</t>
  </si>
  <si>
    <t>MIZA V SPREJEMNICI (PISARNE)</t>
  </si>
  <si>
    <t>03.2.9</t>
  </si>
  <si>
    <t>- kot npr. Hay Neu Table Round</t>
  </si>
  <si>
    <t>- barvana po RAL-u po izboru projektanta</t>
  </si>
  <si>
    <t>- primerna za zunanjo in notranjo uporabo</t>
  </si>
  <si>
    <t>- prašno barvano jeklo in aluminij</t>
  </si>
  <si>
    <t xml:space="preserve">- na kovinskem 4 krakem podnožju </t>
  </si>
  <si>
    <t>- dimenzija h74xš70xd70cm</t>
  </si>
  <si>
    <t>- okrogla kovinska miza, fi 70cm</t>
  </si>
  <si>
    <t>MIZA V AVLI</t>
  </si>
  <si>
    <t>03.2.8</t>
  </si>
  <si>
    <t>- stol brez naslonov za roke
- dimenzije : šir. 70cm, gl. 57 cm, višina 72 cm,   višina sedeža 42 cm 
- podnožje: prašno barvan jeklen okvir 
- sedež in hrbtišče sta iz tapecirane prevleke v sivi barvi  
- podnožje ima univerzalne talne drsnike
- kot npr. Ikea Linneback, Orrsta svetlo siva</t>
  </si>
  <si>
    <t>STOL V SPREJEMNICI PRI PISARNAH</t>
  </si>
  <si>
    <t>- nalagalen stol brez naslonov za roke
- dimenzije : šir. 49 cm, gl. 55 cm, višina 80 cm,   višina sedeža 46 cm 
- podnožje: sani iz jeklenih cevi ø 11 mm, lakirano v barvi po izbiri
- sedež in hrbtišče sta iz  3-dimenzionalno krivljene in ojačane vezane plošče, debeline 11 mm  
- podnožje ima univerzalne talne drsnike
- na en stolpec je mogoče naložiti 60 stolov
- stol je mogoče v celoti reciklirati in ima ustrezne certifikate o varnosti, stabilnosti, negorljivosti
- kot npr. Link 60X, Fornasarig; v barvi po izboru projektanta
-	v ceno postavke vključiti še: transportni voziček (8kom): jekleno, prašno lakirano ogrodje, 4 kolesa, 2 kolesi z zavoro
-	v ceno postavke vključiti še: povezovalni element za spajanje stolov v vrsto (90 kom)</t>
  </si>
  <si>
    <t>- nalagalen stol brez naslonov za roke
- dimenzije : šir. 53 cm, gl. 54 cm, višina 79 cm,   višina sedeža 46 cm 
- podnožje: sani iz jeklenih cevi ø 11 mm, lakirano v rumeni  barvi  po izbiri projektanta - upoštevati barvanje v barvi izven standardne barve proizvajalca
- sedež in hrbtišče sta iz  3-dimenzionalno krivljene in ojačane poliolefinske plastike   
- podnožje ima univerzalne talne drsnike
- na en stolpec je mogoče naložiti 16 stolov
- stol je mogoče v celoti reciklirati in ima ustrezne certifikate o varnosti, stabilnosti, negorljivosti
- kot npr. Link 60X, Fornasarig
-	v ceno postavke vključiti še: transportni voziček (28 kom): jekleno, prašno lakirano ogrodje, 4 kolesa, 2 kolesi z zavorami
-	v ceno postavke vključiti še: povezovalni element za spajanje stolov v vrsto (400 kom)</t>
  </si>
  <si>
    <t>DELOVNI STOL, VRTLJIV (pisarne, režija, recepcija)</t>
  </si>
  <si>
    <t>- barski stol brez naslonov za roke
- dimenzije : šir. 50 cm, gl. 53 cm, višina 92 cm, višina sedeža 63 cm 
- podnožje: sani iz jeklenih cevi ø 12 mm, prašno lakirano v barvi po izboru projektanta (standardne barve proizvajalca)
- sedež iz krivljene perforirane pločevine
- podnožje ima talne drsnike s filc vložki
- stol je mogoče v celoti reciklirati in ima ustrezne certifikate o varnosti, stabilnosti, negorljivosti
- kot npr.Link Outdoor Counter, Fornasarig</t>
  </si>
  <si>
    <t>- nalagalen stol brez naslonov za roke
- dimenzije : šir. 53 cm, gl. 55 cm, višina 80 cm,   višina sedeža 46 cm 
- podnožje: sani iz jeklenih cevi ø 11 mm, lakirano v barvi po izbiri projektanta (standardne barve proizvajalca)
- sedež in hrbtišče sta iz krivljene perforirane mreže
- podnožje ima univerzalne talne drsnike
- na en stolpec je mogoče naložiti 16 stolov
- stol je mogoče v celoti reciklirati in ima ustrezne certifikate o varnosti, stabilnosti, negorljivosti
- kot npr. Link Outdoor, Fornasarig</t>
  </si>
  <si>
    <t>DELOVNI STOL (sejna soba, garderobe, zaledna pisarna)</t>
  </si>
  <si>
    <t>- kovinska regalna omara za večje obremenitve, dimenzije 400x45cm, h=250cm
- pocinkana in barvana pločevina, RAL 7035
- regal sestavljen iz kovinskih stebrov, diagonal in kovinskih polic
- obremenitev polic do 400kg
- regal se fiksira v zid</t>
  </si>
  <si>
    <t>03.1</t>
  </si>
  <si>
    <t>33.</t>
  </si>
  <si>
    <t>02.3_PULTI</t>
  </si>
  <si>
    <t>02.4_OGLEDALA</t>
  </si>
  <si>
    <t>34.</t>
  </si>
  <si>
    <t>35.</t>
  </si>
  <si>
    <t>36.</t>
  </si>
  <si>
    <t>37.</t>
  </si>
  <si>
    <t>38.</t>
  </si>
  <si>
    <t>39.</t>
  </si>
  <si>
    <t>40.</t>
  </si>
  <si>
    <r>
      <rPr>
        <b/>
        <sz val="10"/>
        <rFont val="Arial CE"/>
        <charset val="238"/>
      </rPr>
      <t xml:space="preserve">OGLEDALO V PREVIJALNICI    </t>
    </r>
    <r>
      <rPr>
        <sz val="10"/>
        <rFont val="Arial CE"/>
        <charset val="238"/>
      </rPr>
      <t xml:space="preserve">        		 *dimenzija 50x150cm
* na leseni podkontrukciji (iverna plošča, d=18mm)
* pritrjena na mk steno</t>
    </r>
  </si>
  <si>
    <r>
      <rPr>
        <b/>
        <sz val="10"/>
        <rFont val="Arial CE"/>
        <charset val="238"/>
      </rPr>
      <t xml:space="preserve">OGLEDALO V SANITARIJAH INVALIDI	</t>
    </r>
    <r>
      <rPr>
        <sz val="10"/>
        <rFont val="Arial CE"/>
        <charset val="238"/>
      </rPr>
      <t xml:space="preserve">
* dimenzije 61x100cm
* ogledalo na kovinski podkonstrukciji
* montaža pod kotom</t>
    </r>
  </si>
  <si>
    <r>
      <t xml:space="preserve">- </t>
    </r>
    <r>
      <rPr>
        <u/>
        <sz val="10"/>
        <rFont val="Arial CE"/>
        <charset val="238"/>
      </rPr>
      <t xml:space="preserve">sklop 3 ogledalo </t>
    </r>
    <r>
      <rPr>
        <sz val="10"/>
        <rFont val="Arial CE"/>
        <charset val="238"/>
      </rPr>
      <t xml:space="preserve">
* dim. 162x108 (LxH)
* montirano do stropa
* na vseh stikih senčna fuga
* material: iveral, na fronto lepljeno ogledalo 265x130 cm, dimljeno steklo</t>
    </r>
  </si>
  <si>
    <r>
      <rPr>
        <b/>
        <sz val="10"/>
        <rFont val="Arial CE"/>
        <charset val="238"/>
      </rPr>
      <t xml:space="preserve">OGLEDALO V GARDEROBI 1	</t>
    </r>
    <r>
      <rPr>
        <sz val="10"/>
        <rFont val="Arial CE"/>
        <charset val="238"/>
      </rPr>
      <t xml:space="preserve">	
* dimenzije 260x120cm
* na leseni podkontrukciji (iverna plošča, d=18mm)
* pritrjena na mk steno
* v sklopu ogledal tudi dobava in montaža 8 kozmetičnih luči na ogledalu, izrezi za montažo svetil, luč po izbiri projektanta</t>
    </r>
  </si>
  <si>
    <r>
      <rPr>
        <b/>
        <sz val="10"/>
        <rFont val="Arial CE"/>
        <charset val="238"/>
      </rPr>
      <t>OGLEDALO V GARDEROBI 2</t>
    </r>
    <r>
      <rPr>
        <sz val="10"/>
        <rFont val="Arial CE"/>
        <charset val="238"/>
      </rPr>
      <t xml:space="preserve">		
* dimenzije 374x114cm
* na leseni podkontrukciji (iverna plošča, d=18mm)
* pritrjena na mk steno
* v sklopu ogledal tudi dobava in montaža 16 kozmetičnih luči na ogledalu, izrezi za montažo svetil, luč po izbiri projektanta</t>
    </r>
  </si>
  <si>
    <r>
      <rPr>
        <b/>
        <sz val="10"/>
        <rFont val="Arial CE"/>
        <charset val="238"/>
      </rPr>
      <t>OGLEDALO V WC-JU GARDEROBE</t>
    </r>
    <r>
      <rPr>
        <sz val="10"/>
        <rFont val="Arial CE"/>
        <charset val="238"/>
      </rPr>
      <t xml:space="preserve">
* dimenzije 43x80cm
* na leseni podkontrukciji (iverna plošča, d=18mm)
* pritrjena na mk steno</t>
    </r>
  </si>
  <si>
    <r>
      <rPr>
        <b/>
        <sz val="10"/>
        <rFont val="Arial CE"/>
        <charset val="238"/>
      </rPr>
      <t>OGLEDALO V SANITARIJAH ZA ZAPOSLENE</t>
    </r>
    <r>
      <rPr>
        <sz val="10"/>
        <rFont val="Arial CE"/>
        <charset val="238"/>
      </rPr>
      <t xml:space="preserve">
* 2 ogledali dimenzij 47x103cm	
* 1 ogledalo dimenzij 103x139cm
* montaža na leseno omarico, globine 30cm, ki se jo vijači na zid
* ogledala so narejena kot enokrilna vratca in se odpirajo
* za elementom montaža galanterije (ni v tej postavki)</t>
    </r>
  </si>
  <si>
    <r>
      <rPr>
        <b/>
        <sz val="10"/>
        <rFont val="Arial CE"/>
        <charset val="238"/>
      </rPr>
      <t>OGLEDALO V WC-JU ZAPOSLENIH</t>
    </r>
    <r>
      <rPr>
        <sz val="10"/>
        <rFont val="Arial CE"/>
        <charset val="238"/>
      </rPr>
      <t xml:space="preserve">
* dimenzije 43x80cm
* na leseni podkontrukciji (iverna plošča, d=18mm)
* pritrjena na mk steno</t>
    </r>
  </si>
  <si>
    <t>KOVINSKI KOŠ ZA SMETI NA S PEPELNIKOM</t>
  </si>
  <si>
    <t xml:space="preserve">Dobava in montaža kovinskih košev za smeti s pepelnikom. Koši za mešane odpadke z dodatnim prostorom za pepelnik. Okrogel koš, dimenzij fi=35 cm, višine 100 cm. Material inox, kot npr. Atriva KO_36-1. </t>
  </si>
  <si>
    <t>- informacijsko pvc ceradno platno s potiskom na fasadi ob glavnem vhodu
- dimenzija platna 1.75x6m
- kovinska podkonstrukcija vijačena v fasado, podkonstrukcija je vroče cinkana in prašno barvana v RAL po izboru projektanta
- napenjanje platna (cerade) na kovinsko šino zgoraj in spodaj
- v postavki zajeti podkonstrukcijo in platno s potiskom
- potisk po grafični podlogi</t>
  </si>
  <si>
    <t>- platno izvedeno na način, da se menja glede na dogodke v objektu</t>
  </si>
  <si>
    <t>- kovinska informacijska tabla na kovinski podkonstrukciji (okvirju), kovinska podkonstrukcija je vročecinkana in prašno barvana po RAL po izboru projektanta
- vijačena na AB temelj (temelj v sklopu postavke)
- dimenzija table 1.75x2.7m, debelina table 8cm
- v postavki zajet tudi potisk in aplikacija potiska na kovinsko fronto table</t>
  </si>
  <si>
    <t>- napis »SREDIŠČE KULTUR LIBERTAS/CROCEVIA DELLE CULTURE« nad glavnim vhodom na severni fasadi
- CNC izrez črk iz kovine, vročecinkano in prašno barvano s Tygerdry lac barvo po izboru projektanta
- višina črk 25 cm
- pritrjevanje črk na kovinsko masko zasteklitve
- črke se pritrjujejo z distančnikom, ki je umaknjen od roba črke min.10mm</t>
  </si>
  <si>
    <t>- talne označbe na betonskih stopnicah v veliki dvorani</t>
  </si>
  <si>
    <t>- označi se vrste od 1 do 16, na stopnicah ob vsaki strani dvorane; vsaka številka se izvede dvakrat</t>
  </si>
  <si>
    <t>- višina številke min. 35cm</t>
  </si>
  <si>
    <t>- številke izvedene po šabloni, skladno s CGP</t>
  </si>
  <si>
    <t>- izvedba iz dvokomponentne mase za visoko obstojnost; v RAL ali NCS barvi po izboru projektanta</t>
  </si>
  <si>
    <t>- šablone se ohranijo in predajo investitorju za morebitne kasnejše popravke označb</t>
  </si>
  <si>
    <t>NAPISI, USMERJEVALNIKI, PIKTOGRAMI</t>
  </si>
  <si>
    <t>5a.</t>
  </si>
  <si>
    <t>- info tabla, okvirna dimenzija 10x20cm - točna dimnezija se prilagodi velikosti domofona</t>
  </si>
  <si>
    <t>- kovinska tabla, montirana na šplaeto ob vhodu zaodrja, montaža z distanco 5-10mm</t>
  </si>
  <si>
    <t>- v celotni dimenziji table sitotisk z informacijami za zaodrje - po predlogi iz CGP</t>
  </si>
  <si>
    <t>- upoštevati tablico in grafiko</t>
  </si>
  <si>
    <t>5b.</t>
  </si>
  <si>
    <t>- kovinski napis "ZAODRJE", iz posameznih kovinskih črk, izrezanih po predlogu CGP, montaža na vrata zaodrja, montaža z lepljenjen in z distanco 5mm.</t>
  </si>
  <si>
    <t>- velikost črk 6-8cm, elksirana pločevina</t>
  </si>
  <si>
    <t>5c.</t>
  </si>
  <si>
    <t>'- kovinski napis "ODER", iz posameznih kovinskih črk, izrezanih po predlogu CGP, montaža na vrata iz zaodrja na oder, montaža z lepljenjen in z distanco 5mm.</t>
  </si>
  <si>
    <t>'- velikost črk min.8cm, eloksirana pločevina</t>
  </si>
  <si>
    <t>5d.</t>
  </si>
  <si>
    <t>- napis "SKLADIŠČE, NI VSTOPA"</t>
  </si>
  <si>
    <t>- napis iz mat folije, v barvi po izboru projektanta</t>
  </si>
  <si>
    <t>- velikost črk 6-8cm, po predlogi CGP</t>
  </si>
  <si>
    <t xml:space="preserve">5e. </t>
  </si>
  <si>
    <t>'- kovinski napis "DVIGALO", iz posameznih kovinskih črk, izrezanih po predlogu CGP, montaža na vrata ob recepciji, montaža z lepljenjen in z distanco 5mm.</t>
  </si>
  <si>
    <t>- velikost črk 6-8cm, eloksirana pločevina</t>
  </si>
  <si>
    <t>5f.</t>
  </si>
  <si>
    <t>''- kovinski napis "MALA DVORANA" in napis "VELIKA DVORANA", iz posameznih kovinskih črk, izrezanih po predlogu CGP, montaža na betonski zid glavnega stopnišča, montaža z lepljenjen in z distanco 5mm.</t>
  </si>
  <si>
    <t>- skupaj z napisom še kovinska puščica za usmeritev v nadstropje, tudi lepljena ob napisu na betonski zid</t>
  </si>
  <si>
    <t>- velikost črk 8cm, eloksirana pločevina</t>
  </si>
  <si>
    <t>5g.</t>
  </si>
  <si>
    <t>- napisi na glavnem vhodu v objekt</t>
  </si>
  <si>
    <t>- izrez črk iz mat folije v barvi po izboru projektanta</t>
  </si>
  <si>
    <t>- zapisan je naziv objekta, uradne ure, kontakt</t>
  </si>
  <si>
    <t>- nalepka vleci in rini</t>
  </si>
  <si>
    <t>- vse aplicirano na vhodna kovinska vrata ali na obsvetlobo glavnih vrat</t>
  </si>
  <si>
    <t>- velikost črk 4-6cm</t>
  </si>
  <si>
    <t>- po predlogu CGP</t>
  </si>
  <si>
    <t>5h.</t>
  </si>
  <si>
    <t>''- kovinski napis "GALERIJA"  iz posameznih kovinskih črk, izrezanih po predlogu CGP, montaža na kamnit zid ob prehodu proti galeriji, montaža z lepljenjen ali vijačenjem in z distanco 5mm.</t>
  </si>
  <si>
    <t>5i.</t>
  </si>
  <si>
    <t>- pikrogrami v pritličju</t>
  </si>
  <si>
    <t>- CNC izrez iz eloksiranega aluminija, pritrjen z odmikom 5-10mm od stene ali vrat
- okvirna velikost piktograma 20x20cm
- izdelajo se piktogrami za: sanitarije moški, sanitarije ženske, sanitarije invalid, previjalnico in čistila</t>
  </si>
  <si>
    <t>klp</t>
  </si>
  <si>
    <t>5j.</t>
  </si>
  <si>
    <t>''- kovinski napis "GALERIJA"  iz posameznih kovinskih črk, izrezanih po predlogu CGP, montaža na vhodna vrata v galerijo, montaža z lepljenjen ali vijačenjem in z distanco 5mm.</t>
  </si>
  <si>
    <t>5k.</t>
  </si>
  <si>
    <t>''- kovinski napis "AVLA" in "DVORANE"  iz posameznih kovinskih črk, izrezanih po predlogu CGP, montaža na izhodna vrata iz galerije, montaža z lepljenjen ali vijačenjem in z distanco 5mm.</t>
  </si>
  <si>
    <t>5l.</t>
  </si>
  <si>
    <t>- napisi na glavnem vhodu v galerijo</t>
  </si>
  <si>
    <t>5m.</t>
  </si>
  <si>
    <t>- pikrogrami v nadstropju</t>
  </si>
  <si>
    <t>- CNC izrez iz eloksiranega aluminija, pritrjen z odmikom 5-10mm od stene ali vrat
- okvirna velikost piktograma 20x20cm
- izdelajo se piktogrami za: sanitarije moški, sanitarije ženske, garderoba moški, garderoba ženske, tuš ž, tuš m, wc ž, wc m</t>
  </si>
  <si>
    <t>5n.</t>
  </si>
  <si>
    <t>''- kovinski napis "REŽIJA" iz posameznih kovinskih črk, izrezanih po predlogu CGP, montaža na vrata režije, montaža z lepljenjen ali vijačenjem in z distanco 5mm.</t>
  </si>
  <si>
    <t>5o.</t>
  </si>
  <si>
    <t>''- kovinski napis "VELIKA DVORANA" iz posameznih kovinskih črk, izrezanih po predlogu CGP, montaža na vhodna vrata v veliko dvorano, montaža z lepljenjen ali vijačenjem in z distanco 5mm.</t>
  </si>
  <si>
    <t xml:space="preserve">5p. </t>
  </si>
  <si>
    <t>''- kovinski napis "MALA DVORANA" iz posameznih kovinskih črk, izrezanih po predlogu CGP, montaža na vhodna vrata v malo dvorano, montaža z lepljenjen ali vijačenjem in z distanco 5mm.</t>
  </si>
  <si>
    <t>5r.</t>
  </si>
  <si>
    <t>- napisi na vratih na teraso</t>
  </si>
  <si>
    <t>- zapisano je "TERASA"</t>
  </si>
  <si>
    <t>5s.</t>
  </si>
  <si>
    <t>''- kovinski napis "UPRAVA" iz posameznih kovinskih črk, izrezanih po predlogu CGP, montaža na vhodna vrata v malo dvorano, montaža z lepljenjen ali vijačenjem in z distanco 5mm.</t>
  </si>
  <si>
    <t>5t.</t>
  </si>
  <si>
    <t>''- kovinski napis "NASTOPAJOČI" iz posameznih kovinskih črk, izrezanih po predlogu CGP, montaža na vhodna vrata v malo dvorano, montaža z lepljenjen ali vijačenjem in z distanco 5mm.</t>
  </si>
  <si>
    <t>5u.</t>
  </si>
  <si>
    <t>''- kovinski napis "SEJNA SOBA" in "PISARNE" iz posameznih kovinskih črk, izrezanih po predlogu CGP, montaža namk zid ob vhodih v prostore, montaža z lepljenjen ali vijačenjem in z distanco 5mm.</t>
  </si>
  <si>
    <t>03.2b</t>
  </si>
  <si>
    <t>03.2a</t>
  </si>
  <si>
    <t>- kovinska regalna omara za večje obremenitve, dimenzije 120x40cm, h=180cm
- pocinkana in barvana pločevina, RAL 7035
- regal sestavljen iz kovinskih stebrov, diagonal in kovinskih polic
- obremenitev polic do 400kg
- regal se fiksira v zid</t>
  </si>
  <si>
    <t>03.2c</t>
  </si>
  <si>
    <t>OMARA ZA ČISTILA</t>
  </si>
  <si>
    <t>- Regal, dimenzije 90x40x180cm (dxšxv), 5 polic, police iz kovine, sive barve. Nosilnost polic do 100kg</t>
  </si>
  <si>
    <t>N_OB_2</t>
  </si>
  <si>
    <t>OBLOGA NA VHODU V VELIKO DVORANO</t>
  </si>
  <si>
    <t>- na stiku s steno in stropom senčna fuga</t>
  </si>
  <si>
    <t>P_OB_3</t>
  </si>
  <si>
    <t>OBLOGA BAR</t>
  </si>
  <si>
    <t>- lesena stenska obloga na steni ob retro pultu
- skupnih dimenzij 720 x 262 cm
- delitev na 7 panelov
- MDF plošča, barvana po RAL oz. NCS, po izbiri projektanta
- požarni premaz B-s1, d0
- montaža na MK steno preko podkonstrukcije</t>
  </si>
  <si>
    <t>41.</t>
  </si>
  <si>
    <t>- postavka zajema tri ločene obloge na obeh vhodih (levo in desno od režije) v veliko dvorano
- dim: 220x317 cm, 225x317 cm, 200x 317 cm
- preko podkonstrukcije montirana na star kamnit zid
- horizontalna delitev na višini 215 cm, poravnava z vrati (po priloženi shemi)
- vertikalna delitev na tretjine (po priloženi shemi)
- MDF, barvan po RAL oz. NCS, v barvo po izbiri projektanta
- požarni premaz B-s1, d0</t>
  </si>
  <si>
    <t>UVODNE OPOMBE POPISA - velja za vsa dela in za vse faze del</t>
  </si>
  <si>
    <t>Pisna potrditev vzorcev s strani odgovornega projektanta arhitekture oz.elektroinstalacijskih del mora biti vnešena v gradbeni dnevnik in je smatrana kot bistveni element tehničnega pregleda objekta.</t>
  </si>
  <si>
    <r>
      <t>Kot spremembe projektne dokumentacije se šteje vsakršno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t>
    </r>
    <r>
      <rPr>
        <b/>
        <sz val="10"/>
        <rFont val="Arial"/>
        <family val="2"/>
        <charset val="238"/>
      </rPr>
      <t xml:space="preserve"> in karakteristik zahtevane opreme. </t>
    </r>
  </si>
  <si>
    <t>SKLOP 2</t>
  </si>
  <si>
    <t xml:space="preserve">SKLOP 2 SKUPAJ </t>
  </si>
  <si>
    <t>A.</t>
  </si>
  <si>
    <t>A. MIZARSKA OPREMA</t>
  </si>
  <si>
    <t>B. TIPSKA OPREMA</t>
  </si>
  <si>
    <t>C. GRAFIČNA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</si>
</sst>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quot;$&quot;#,##0.00_);[Red]\(&quot;$&quot;#,##0.00\)"/>
    <numFmt numFmtId="165" formatCode="_(&quot;$&quot;* #,##0_);_(&quot;$&quot;* \(#,##0\);_(&quot;$&quot;* &quot;-&quot;_);_(@_)"/>
    <numFmt numFmtId="166" formatCode="_(&quot;$&quot;* #,##0.00_);_(&quot;$&quot;* \(#,##0.00\);_(&quot;$&quot;* &quot;-&quot;??_);_(@_)"/>
    <numFmt numFmtId="167" formatCode="#,##0.00\ &quot;SIT&quot;;\-#,##0.00\ &quot;SIT&quot;"/>
    <numFmt numFmtId="168" formatCode="#,##0.00\ [$€-40B]"/>
    <numFmt numFmtId="169" formatCode="#,##0.00&quot; SIT &quot;;\-#,##0.00&quot; SIT &quot;;&quot; -&quot;#&quot; SIT &quot;;@\ "/>
    <numFmt numFmtId="170" formatCode="\$#,##0.00\ ;[Red]&quot;($&quot;#,##0.00\)"/>
    <numFmt numFmtId="171" formatCode="&quot;SIT&quot;#,##0\ ;&quot;(SIT&quot;#,##0\)"/>
    <numFmt numFmtId="172" formatCode="mmmm\ d&quot;, &quot;yyyy"/>
    <numFmt numFmtId="173" formatCode="#,##0.00&quot;       &quot;;\-#,##0.00&quot;       &quot;;&quot; -&quot;#&quot;       &quot;;@\ "/>
    <numFmt numFmtId="174" formatCode="_-* #,##0.00\ _€_-;\-* #,##0.00\ _€_-;_-* \-??\ _€_-;_-@_-"/>
    <numFmt numFmtId="175" formatCode="_-* #,##0.00\ _S_I_T_-;\-* #,##0.00\ _S_I_T_-;_-* &quot;-&quot;??\ _S_I_T_-;_-@_-"/>
    <numFmt numFmtId="176" formatCode="_-* #.##0.00\ _S_I_T_-;\-* #.##0.00\ _S_I_T_-;_-* &quot;-&quot;??\ _S_I_T_-;_-@_-"/>
  </numFmts>
  <fonts count="71">
    <font>
      <sz val="10"/>
      <name val="Arial CE"/>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charset val="238"/>
    </font>
    <font>
      <sz val="10"/>
      <name val="Arial CE"/>
      <charset val="238"/>
    </font>
    <font>
      <sz val="10"/>
      <name val="Arial"/>
      <family val="2"/>
    </font>
    <font>
      <b/>
      <sz val="10"/>
      <name val="Arial CE"/>
      <family val="2"/>
      <charset val="238"/>
    </font>
    <font>
      <sz val="10"/>
      <name val="Arial CE"/>
      <family val="2"/>
      <charset val="238"/>
    </font>
    <font>
      <b/>
      <sz val="11"/>
      <name val="Arial CE"/>
      <family val="2"/>
      <charset val="238"/>
    </font>
    <font>
      <b/>
      <sz val="10"/>
      <name val="Arial CE"/>
      <charset val="238"/>
    </font>
    <font>
      <sz val="10"/>
      <name val="Arial"/>
      <family val="2"/>
      <charset val="238"/>
    </font>
    <font>
      <sz val="10"/>
      <color indexed="10"/>
      <name val="Arial"/>
      <family val="2"/>
      <charset val="238"/>
    </font>
    <font>
      <b/>
      <sz val="10"/>
      <name val="Arial"/>
      <family val="2"/>
      <charset val="238"/>
    </font>
    <font>
      <b/>
      <u/>
      <sz val="10"/>
      <name val="Arial CE"/>
      <charset val="238"/>
    </font>
    <font>
      <u/>
      <sz val="10"/>
      <name val="Arial CE"/>
      <family val="2"/>
      <charset val="238"/>
    </font>
    <font>
      <sz val="5"/>
      <name val="Courier New CE"/>
      <family val="3"/>
      <charset val="238"/>
    </font>
    <font>
      <sz val="11"/>
      <color indexed="8"/>
      <name val="Calibri"/>
      <family val="2"/>
      <charset val="238"/>
    </font>
    <font>
      <b/>
      <sz val="18"/>
      <color indexed="56"/>
      <name val="Cambria"/>
      <family val="2"/>
      <charset val="238"/>
    </font>
    <font>
      <sz val="11"/>
      <color indexed="60"/>
      <name val="Calibri"/>
      <family val="2"/>
      <charset val="238"/>
    </font>
    <font>
      <sz val="11"/>
      <color indexed="20"/>
      <name val="Calibri"/>
      <family val="2"/>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11"/>
      <name val="Arial CE"/>
      <family val="2"/>
      <charset val="238"/>
    </font>
    <font>
      <b/>
      <u/>
      <sz val="10"/>
      <name val="Arial CE"/>
      <family val="2"/>
      <charset val="238"/>
    </font>
    <font>
      <u/>
      <sz val="10"/>
      <color indexed="12"/>
      <name val="MS Sans Serif"/>
      <family val="2"/>
      <charset val="238"/>
    </font>
    <font>
      <sz val="10"/>
      <name val="Times New Roman CE"/>
      <family val="1"/>
      <charset val="238"/>
    </font>
    <font>
      <sz val="10"/>
      <name val="MS Sans Serif"/>
      <family val="2"/>
      <charset val="238"/>
    </font>
    <font>
      <sz val="12"/>
      <name val="Arial CE"/>
      <family val="2"/>
      <charset val="238"/>
    </font>
    <font>
      <b/>
      <sz val="12"/>
      <name val="Arial CE"/>
      <charset val="238"/>
    </font>
    <font>
      <sz val="10"/>
      <name val="Arial"/>
      <family val="2"/>
      <charset val="238"/>
    </font>
    <font>
      <b/>
      <sz val="10"/>
      <name val="BankGothic Lt BT"/>
      <family val="2"/>
    </font>
    <font>
      <b/>
      <sz val="14"/>
      <name val="Arial"/>
      <family val="2"/>
      <charset val="238"/>
    </font>
    <font>
      <b/>
      <sz val="12"/>
      <name val="Arial CE"/>
      <family val="2"/>
      <charset val="238"/>
    </font>
    <font>
      <b/>
      <sz val="11"/>
      <name val="Arial CE"/>
      <charset val="238"/>
    </font>
    <font>
      <b/>
      <sz val="14"/>
      <name val="Arial CE"/>
      <charset val="238"/>
    </font>
    <font>
      <b/>
      <sz val="16"/>
      <name val="Arial CE"/>
      <family val="2"/>
      <charset val="238"/>
    </font>
    <font>
      <b/>
      <sz val="12"/>
      <color indexed="10"/>
      <name val="Arial CE"/>
      <family val="2"/>
      <charset val="238"/>
    </font>
    <font>
      <sz val="10"/>
      <name val="Calibri"/>
      <family val="2"/>
      <charset val="238"/>
    </font>
    <font>
      <b/>
      <sz val="10"/>
      <name val="BankGothic Lt BT"/>
      <family val="2"/>
      <charset val="238"/>
    </font>
    <font>
      <sz val="10"/>
      <name val="Arial"/>
      <family val="2"/>
      <charset val="1"/>
    </font>
    <font>
      <sz val="10"/>
      <name val="Verdana"/>
      <family val="2"/>
    </font>
    <font>
      <b/>
      <u/>
      <sz val="11"/>
      <name val="Arial"/>
      <family val="2"/>
      <charset val="238"/>
    </font>
    <font>
      <sz val="10"/>
      <name val="MS Sans Serif"/>
      <charset val="238"/>
    </font>
    <font>
      <sz val="11"/>
      <color theme="1"/>
      <name val="Calibri"/>
      <family val="2"/>
      <charset val="238"/>
      <scheme val="minor"/>
    </font>
    <font>
      <sz val="10"/>
      <color rgb="FFFF0000"/>
      <name val="Arial CE"/>
      <charset val="238"/>
    </font>
    <font>
      <sz val="10"/>
      <color rgb="FFFF0000"/>
      <name val="Arial CE"/>
      <family val="2"/>
      <charset val="238"/>
    </font>
    <font>
      <b/>
      <sz val="10"/>
      <color theme="3"/>
      <name val="Arial CE"/>
      <charset val="238"/>
    </font>
    <font>
      <b/>
      <sz val="10"/>
      <color rgb="FFFF0000"/>
      <name val="Arial CE"/>
      <charset val="238"/>
    </font>
    <font>
      <u/>
      <sz val="11"/>
      <name val="Arial"/>
      <family val="2"/>
      <charset val="238"/>
    </font>
    <font>
      <sz val="11"/>
      <color indexed="62"/>
      <name val="Calibri"/>
      <family val="2"/>
      <charset val="238"/>
    </font>
    <font>
      <sz val="11"/>
      <color indexed="9"/>
      <name val="Calibri"/>
      <family val="2"/>
      <charset val="238"/>
    </font>
    <font>
      <sz val="12"/>
      <name val="Arial CE"/>
      <charset val="238"/>
    </font>
    <font>
      <b/>
      <sz val="10"/>
      <color theme="6"/>
      <name val="Arial"/>
      <family val="2"/>
      <charset val="238"/>
    </font>
    <font>
      <b/>
      <sz val="10"/>
      <color theme="6"/>
      <name val="Arial CE"/>
      <charset val="238"/>
    </font>
    <font>
      <b/>
      <sz val="10"/>
      <color theme="5"/>
      <name val="Arial CE"/>
      <charset val="238"/>
    </font>
    <font>
      <sz val="10"/>
      <color theme="5"/>
      <name val="Arial CE"/>
      <charset val="238"/>
    </font>
    <font>
      <sz val="10"/>
      <color theme="5"/>
      <name val="Arial"/>
      <family val="2"/>
      <charset val="238"/>
    </font>
    <font>
      <b/>
      <sz val="10"/>
      <color theme="5"/>
      <name val="Arial"/>
      <family val="2"/>
      <charset val="238"/>
    </font>
    <font>
      <sz val="10"/>
      <color theme="5"/>
      <name val="Arial CE"/>
      <family val="2"/>
      <charset val="238"/>
    </font>
    <font>
      <sz val="10"/>
      <color theme="1"/>
      <name val="Arial CE"/>
      <charset val="238"/>
    </font>
    <font>
      <sz val="12"/>
      <color theme="1"/>
      <name val="Calibri"/>
      <family val="2"/>
      <scheme val="minor"/>
    </font>
    <font>
      <sz val="10"/>
      <name val="Calibri"/>
      <family val="2"/>
      <scheme val="minor"/>
    </font>
    <font>
      <b/>
      <i/>
      <sz val="10"/>
      <name val="Arial CE"/>
      <charset val="238"/>
    </font>
    <font>
      <u/>
      <sz val="10"/>
      <name val="Arial CE"/>
      <charset val="238"/>
    </font>
    <font>
      <i/>
      <sz val="10"/>
      <name val="Arial CE"/>
      <charset val="238"/>
    </font>
    <font>
      <sz val="11"/>
      <name val="Arial CE"/>
      <charset val="238"/>
    </font>
    <font>
      <b/>
      <sz val="11"/>
      <name val="Arial"/>
      <family val="2"/>
      <charset val="238"/>
    </font>
  </fonts>
  <fills count="7">
    <fill>
      <patternFill patternType="none"/>
    </fill>
    <fill>
      <patternFill patternType="gray125"/>
    </fill>
    <fill>
      <patternFill patternType="solid">
        <fgColor indexed="45"/>
      </patternFill>
    </fill>
    <fill>
      <patternFill patternType="solid">
        <fgColor indexed="43"/>
      </patternFill>
    </fill>
    <fill>
      <patternFill patternType="solid">
        <fgColor indexed="22"/>
        <bgColor indexed="64"/>
      </patternFill>
    </fill>
    <fill>
      <patternFill patternType="solid">
        <fgColor indexed="53"/>
      </patternFill>
    </fill>
    <fill>
      <patternFill patternType="solid">
        <fgColor theme="0" tint="-0.14999847407452621"/>
        <bgColor indexed="64"/>
      </patternFill>
    </fill>
  </fills>
  <borders count="10">
    <border>
      <left/>
      <right/>
      <top/>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bottom style="double">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48">
    <xf numFmtId="0" fontId="0" fillId="0" borderId="0"/>
    <xf numFmtId="40" fontId="8" fillId="0" borderId="0" applyFill="0" applyBorder="0" applyAlignment="0" applyProtection="0"/>
    <xf numFmtId="40" fontId="8" fillId="0" borderId="0" applyFill="0" applyBorder="0" applyAlignment="0" applyProtection="0"/>
    <xf numFmtId="37" fontId="11" fillId="0" borderId="0" applyFill="0" applyBorder="0" applyAlignment="0" applyProtection="0"/>
    <xf numFmtId="168" fontId="8" fillId="0" borderId="0" applyFill="0" applyBorder="0" applyAlignment="0" applyProtection="0"/>
    <xf numFmtId="168" fontId="8" fillId="0" borderId="0" applyFill="0" applyBorder="0" applyAlignment="0" applyProtection="0"/>
    <xf numFmtId="168" fontId="8" fillId="0" borderId="0" applyFill="0" applyBorder="0" applyAlignment="0" applyProtection="0"/>
    <xf numFmtId="169" fontId="8" fillId="0" borderId="0" applyFill="0" applyBorder="0" applyAlignment="0" applyProtection="0"/>
    <xf numFmtId="170" fontId="8" fillId="0" borderId="0" applyFill="0" applyBorder="0" applyAlignment="0" applyProtection="0"/>
    <xf numFmtId="171" fontId="11" fillId="0" borderId="0" applyFill="0" applyBorder="0" applyAlignment="0" applyProtection="0"/>
    <xf numFmtId="172" fontId="11" fillId="0" borderId="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21" fillId="0" borderId="1" applyAlignment="0"/>
    <xf numFmtId="0" fontId="22" fillId="0" borderId="1" applyAlignment="0"/>
    <xf numFmtId="0" fontId="22" fillId="0" borderId="1">
      <alignment vertical="top" wrapText="1"/>
    </xf>
    <xf numFmtId="0" fontId="43" fillId="0" borderId="0"/>
    <xf numFmtId="2" fontId="11" fillId="0" borderId="0" applyFill="0" applyBorder="0" applyAlignment="0" applyProtection="0"/>
    <xf numFmtId="0" fontId="23" fillId="0" borderId="0" applyNumberFormat="0" applyFill="0" applyBorder="0" applyAlignment="0" applyProtection="0">
      <alignment vertical="top"/>
      <protection locked="0"/>
    </xf>
    <xf numFmtId="0" fontId="28" fillId="0" borderId="0" applyNumberFormat="0" applyFill="0" applyBorder="0" applyAlignment="0" applyProtection="0"/>
    <xf numFmtId="0" fontId="28" fillId="0" borderId="0" applyNumberFormat="0" applyFill="0" applyBorder="0" applyAlignment="0" applyProtection="0"/>
    <xf numFmtId="0" fontId="41" fillId="0" borderId="0" applyNumberFormat="0" applyFill="0" applyBorder="0" applyAlignment="0" applyProtection="0">
      <alignment vertical="top" wrapText="1"/>
    </xf>
    <xf numFmtId="0" fontId="18" fillId="0" borderId="0" applyNumberFormat="0" applyFill="0" applyBorder="0" applyAlignment="0" applyProtection="0"/>
    <xf numFmtId="0" fontId="46" fillId="0" borderId="0">
      <alignment vertical="top"/>
    </xf>
    <xf numFmtId="0" fontId="5" fillId="0" borderId="0"/>
    <xf numFmtId="0" fontId="11" fillId="0" borderId="0"/>
    <xf numFmtId="0" fontId="11" fillId="0" borderId="0"/>
    <xf numFmtId="0" fontId="8" fillId="0" borderId="0"/>
    <xf numFmtId="0" fontId="8" fillId="0" borderId="0"/>
    <xf numFmtId="0" fontId="5" fillId="0" borderId="0"/>
    <xf numFmtId="0" fontId="11" fillId="0" borderId="0"/>
    <xf numFmtId="0" fontId="47" fillId="0" borderId="0"/>
    <xf numFmtId="0" fontId="4" fillId="0" borderId="0"/>
    <xf numFmtId="0" fontId="4" fillId="0" borderId="0"/>
    <xf numFmtId="0" fontId="4" fillId="0" borderId="0"/>
    <xf numFmtId="0" fontId="8" fillId="0" borderId="0"/>
    <xf numFmtId="0" fontId="47" fillId="0" borderId="0"/>
    <xf numFmtId="0" fontId="8" fillId="0" borderId="0"/>
    <xf numFmtId="0" fontId="4"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7" fillId="0" borderId="0">
      <alignment vertical="center"/>
    </xf>
    <xf numFmtId="0" fontId="6" fillId="0" borderId="0"/>
    <xf numFmtId="0" fontId="8" fillId="0" borderId="0"/>
    <xf numFmtId="0" fontId="11" fillId="0" borderId="0"/>
    <xf numFmtId="0" fontId="11" fillId="0" borderId="0"/>
    <xf numFmtId="0" fontId="30" fillId="0" borderId="0">
      <alignment vertical="top"/>
    </xf>
    <xf numFmtId="0" fontId="30" fillId="0" borderId="0">
      <alignment vertical="top"/>
    </xf>
    <xf numFmtId="0" fontId="30" fillId="0" borderId="0"/>
    <xf numFmtId="0" fontId="24" fillId="0" borderId="0">
      <alignment vertical="top"/>
    </xf>
    <xf numFmtId="0" fontId="4" fillId="0" borderId="0"/>
    <xf numFmtId="0" fontId="8" fillId="0" borderId="0"/>
    <xf numFmtId="0" fontId="29" fillId="0" borderId="0"/>
    <xf numFmtId="0" fontId="11" fillId="0" borderId="0"/>
    <xf numFmtId="0" fontId="47" fillId="0" borderId="0"/>
    <xf numFmtId="0" fontId="24" fillId="0" borderId="0"/>
    <xf numFmtId="0" fontId="11" fillId="0" borderId="0"/>
    <xf numFmtId="0" fontId="17" fillId="0" borderId="0"/>
    <xf numFmtId="0" fontId="5" fillId="0" borderId="0"/>
    <xf numFmtId="0" fontId="8" fillId="0" borderId="0"/>
    <xf numFmtId="0" fontId="6" fillId="0" borderId="0">
      <alignment vertical="center"/>
    </xf>
    <xf numFmtId="0" fontId="11" fillId="0" borderId="0"/>
    <xf numFmtId="0" fontId="33" fillId="0" borderId="0"/>
    <xf numFmtId="0" fontId="8" fillId="0" borderId="0"/>
    <xf numFmtId="0" fontId="3" fillId="0" borderId="0"/>
    <xf numFmtId="0" fontId="4" fillId="0" borderId="0"/>
    <xf numFmtId="0" fontId="3" fillId="0" borderId="0"/>
    <xf numFmtId="2" fontId="5" fillId="0" borderId="0"/>
    <xf numFmtId="0" fontId="4" fillId="0" borderId="0"/>
    <xf numFmtId="0" fontId="4" fillId="0" borderId="0"/>
    <xf numFmtId="0" fontId="11" fillId="0" borderId="0"/>
    <xf numFmtId="0" fontId="8" fillId="0" borderId="0"/>
    <xf numFmtId="0" fontId="8" fillId="0" borderId="0"/>
    <xf numFmtId="0" fontId="4" fillId="0" borderId="0"/>
    <xf numFmtId="0" fontId="4" fillId="0" borderId="0"/>
    <xf numFmtId="0" fontId="5" fillId="0" borderId="0"/>
    <xf numFmtId="0" fontId="6" fillId="0" borderId="0"/>
    <xf numFmtId="0" fontId="11" fillId="0" borderId="0"/>
    <xf numFmtId="0" fontId="19" fillId="3" borderId="0" applyNumberFormat="0" applyBorder="0" applyAlignment="0" applyProtection="0"/>
    <xf numFmtId="0" fontId="4" fillId="0" borderId="0"/>
    <xf numFmtId="0" fontId="30" fillId="0" borderId="0">
      <alignment vertical="top"/>
    </xf>
    <xf numFmtId="0" fontId="29" fillId="0" borderId="0"/>
    <xf numFmtId="0" fontId="11" fillId="0" borderId="0"/>
    <xf numFmtId="0" fontId="8" fillId="0" borderId="0"/>
    <xf numFmtId="0" fontId="8" fillId="0" borderId="0"/>
    <xf numFmtId="0" fontId="6" fillId="0" borderId="0">
      <alignment vertical="top"/>
    </xf>
    <xf numFmtId="2" fontId="5" fillId="0" borderId="0"/>
    <xf numFmtId="0" fontId="8" fillId="0" borderId="0"/>
    <xf numFmtId="0" fontId="8" fillId="0" borderId="0"/>
    <xf numFmtId="0" fontId="47" fillId="0" borderId="0"/>
    <xf numFmtId="0" fontId="4" fillId="0" borderId="0"/>
    <xf numFmtId="0" fontId="4" fillId="0" borderId="0"/>
    <xf numFmtId="0" fontId="47" fillId="0" borderId="0"/>
    <xf numFmtId="0" fontId="4" fillId="0" borderId="0"/>
    <xf numFmtId="0" fontId="47" fillId="0" borderId="0"/>
    <xf numFmtId="0" fontId="47" fillId="0" borderId="0"/>
    <xf numFmtId="0" fontId="47" fillId="0" borderId="0"/>
    <xf numFmtId="0" fontId="47" fillId="0" borderId="0"/>
    <xf numFmtId="0" fontId="4" fillId="0" borderId="0"/>
    <xf numFmtId="0" fontId="4" fillId="0" borderId="0"/>
    <xf numFmtId="0" fontId="31" fillId="0" borderId="0">
      <alignment wrapText="1"/>
    </xf>
    <xf numFmtId="0" fontId="30"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9" fontId="11" fillId="0" borderId="0" applyFill="0" applyBorder="0" applyAlignment="0" applyProtection="0"/>
    <xf numFmtId="4" fontId="16" fillId="0" borderId="0">
      <alignment vertical="top"/>
      <protection hidden="1"/>
    </xf>
    <xf numFmtId="49" fontId="25" fillId="4" borderId="2">
      <alignment horizontal="center" vertical="top" wrapText="1"/>
    </xf>
    <xf numFmtId="0" fontId="20" fillId="2" borderId="0" applyNumberFormat="0" applyBorder="0" applyAlignment="0" applyProtection="0"/>
    <xf numFmtId="0" fontId="8" fillId="0" borderId="0"/>
    <xf numFmtId="164" fontId="24" fillId="0" borderId="0" applyFont="0" applyFill="0" applyBorder="0" applyAlignment="0" applyProtection="0"/>
    <xf numFmtId="175" fontId="11" fillId="0" borderId="0" applyFont="0" applyFill="0" applyBorder="0" applyAlignment="0" applyProtection="0"/>
    <xf numFmtId="40" fontId="24" fillId="0" borderId="0" applyFont="0" applyFill="0" applyBorder="0" applyAlignment="0" applyProtection="0"/>
    <xf numFmtId="173" fontId="11" fillId="0" borderId="0" applyFill="0" applyBorder="0" applyAlignment="0" applyProtection="0"/>
    <xf numFmtId="174" fontId="44" fillId="0" borderId="0" applyBorder="0" applyProtection="0"/>
    <xf numFmtId="173" fontId="11" fillId="0" borderId="0" applyFill="0" applyBorder="0" applyAlignment="0" applyProtection="0"/>
    <xf numFmtId="175" fontId="11" fillId="0" borderId="0" applyFont="0" applyFill="0" applyBorder="0" applyAlignment="0" applyProtection="0"/>
    <xf numFmtId="175" fontId="6" fillId="0" borderId="0" applyFont="0" applyFill="0" applyBorder="0" applyAlignment="0" applyProtection="0"/>
    <xf numFmtId="0" fontId="2" fillId="0" borderId="0"/>
    <xf numFmtId="0" fontId="5" fillId="0" borderId="0"/>
    <xf numFmtId="0" fontId="53" fillId="0" borderId="0"/>
    <xf numFmtId="0" fontId="54" fillId="5" borderId="0" applyNumberFormat="0" applyBorder="0" applyAlignment="0" applyProtection="0"/>
    <xf numFmtId="0" fontId="1" fillId="0" borderId="0">
      <alignment vertical="center"/>
    </xf>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176" fontId="11" fillId="0" borderId="0" applyFont="0" applyFill="0" applyBorder="0" applyAlignment="0" applyProtection="0"/>
    <xf numFmtId="0" fontId="64" fillId="0" borderId="0"/>
  </cellStyleXfs>
  <cellXfs count="173">
    <xf numFmtId="0" fontId="0" fillId="0" borderId="0" xfId="0"/>
    <xf numFmtId="0" fontId="7" fillId="0" borderId="0" xfId="87" applyFont="1"/>
    <xf numFmtId="0" fontId="7" fillId="0" borderId="0" xfId="87" applyFont="1" applyAlignment="1">
      <alignment horizontal="right"/>
    </xf>
    <xf numFmtId="0" fontId="8" fillId="0" borderId="0" xfId="87" applyFont="1" applyAlignment="1">
      <alignment horizontal="right"/>
    </xf>
    <xf numFmtId="0" fontId="8" fillId="0" borderId="0" xfId="87" applyFont="1"/>
    <xf numFmtId="0" fontId="8" fillId="0" borderId="0" xfId="87" quotePrefix="1" applyFont="1" applyAlignment="1">
      <alignment horizontal="left"/>
    </xf>
    <xf numFmtId="4" fontId="8" fillId="0" borderId="0" xfId="87" applyNumberFormat="1" applyFont="1" applyAlignment="1">
      <alignment horizontal="right"/>
    </xf>
    <xf numFmtId="0" fontId="8" fillId="0" borderId="0" xfId="87" applyFont="1" applyAlignment="1">
      <alignment vertical="center"/>
    </xf>
    <xf numFmtId="4" fontId="8" fillId="0" borderId="0" xfId="87" applyNumberFormat="1" applyFont="1"/>
    <xf numFmtId="0" fontId="10" fillId="0" borderId="0" xfId="87" applyFont="1"/>
    <xf numFmtId="0" fontId="10" fillId="0" borderId="0" xfId="87" applyFont="1" applyAlignment="1">
      <alignment horizontal="right"/>
    </xf>
    <xf numFmtId="4" fontId="7" fillId="0" borderId="0" xfId="87" applyNumberFormat="1" applyFont="1" applyAlignment="1">
      <alignment horizontal="center"/>
    </xf>
    <xf numFmtId="4" fontId="7" fillId="0" borderId="0" xfId="87" applyNumberFormat="1" applyFont="1" applyAlignment="1">
      <alignment horizontal="right"/>
    </xf>
    <xf numFmtId="4" fontId="11" fillId="0" borderId="0" xfId="87" applyNumberFormat="1" applyFont="1" applyAlignment="1">
      <alignment horizontal="right"/>
    </xf>
    <xf numFmtId="0" fontId="11" fillId="0" borderId="0" xfId="87" quotePrefix="1" applyFont="1" applyAlignment="1">
      <alignment horizontal="left"/>
    </xf>
    <xf numFmtId="0" fontId="11" fillId="0" borderId="0" xfId="87" applyFont="1"/>
    <xf numFmtId="0" fontId="11" fillId="0" borderId="0" xfId="0" applyFont="1" applyAlignment="1">
      <alignment vertical="top" wrapText="1"/>
    </xf>
    <xf numFmtId="0" fontId="11" fillId="0" borderId="0" xfId="87" applyFont="1" applyAlignment="1">
      <alignment horizontal="center"/>
    </xf>
    <xf numFmtId="0" fontId="11" fillId="0" borderId="0" xfId="87" applyFont="1" applyAlignment="1">
      <alignment horizontal="left"/>
    </xf>
    <xf numFmtId="4" fontId="13" fillId="0" borderId="0" xfId="87" applyNumberFormat="1" applyFont="1" applyAlignment="1">
      <alignment horizontal="right"/>
    </xf>
    <xf numFmtId="0" fontId="13" fillId="0" borderId="0" xfId="87" applyFont="1"/>
    <xf numFmtId="4" fontId="11" fillId="0" borderId="3" xfId="87" applyNumberFormat="1" applyFont="1" applyBorder="1" applyAlignment="1">
      <alignment horizontal="right"/>
    </xf>
    <xf numFmtId="0" fontId="13" fillId="0" borderId="0" xfId="87" applyFont="1" applyAlignment="1">
      <alignment vertical="top" wrapText="1"/>
    </xf>
    <xf numFmtId="0" fontId="13" fillId="0" borderId="0" xfId="87" applyFont="1" applyAlignment="1">
      <alignment horizontal="left"/>
    </xf>
    <xf numFmtId="0" fontId="11" fillId="0" borderId="3" xfId="87" applyFont="1" applyBorder="1" applyAlignment="1">
      <alignment horizontal="left"/>
    </xf>
    <xf numFmtId="0" fontId="10" fillId="0" borderId="0" xfId="87" quotePrefix="1" applyFont="1" applyAlignment="1">
      <alignment horizontal="left" vertical="top"/>
    </xf>
    <xf numFmtId="0" fontId="13" fillId="0" borderId="0" xfId="0" applyFont="1" applyAlignment="1">
      <alignment vertical="top" wrapText="1"/>
    </xf>
    <xf numFmtId="0" fontId="13" fillId="0" borderId="0" xfId="87" applyFont="1" applyAlignment="1">
      <alignment horizontal="left" vertical="top"/>
    </xf>
    <xf numFmtId="0" fontId="11" fillId="0" borderId="0" xfId="87" applyFont="1" applyAlignment="1">
      <alignment horizontal="left" vertical="top"/>
    </xf>
    <xf numFmtId="0" fontId="11" fillId="0" borderId="0" xfId="87" applyFont="1" applyAlignment="1" applyProtection="1">
      <alignment horizontal="justify" vertical="top" wrapText="1"/>
      <protection locked="0"/>
    </xf>
    <xf numFmtId="0" fontId="11" fillId="0" borderId="3" xfId="87" applyFont="1" applyBorder="1" applyAlignment="1">
      <alignment horizontal="left" vertical="top"/>
    </xf>
    <xf numFmtId="0" fontId="13" fillId="0" borderId="0" xfId="87" quotePrefix="1" applyFont="1" applyAlignment="1">
      <alignment horizontal="left" vertical="top"/>
    </xf>
    <xf numFmtId="168" fontId="8" fillId="0" borderId="0" xfId="87" applyNumberFormat="1" applyFont="1" applyAlignment="1">
      <alignment horizontal="right"/>
    </xf>
    <xf numFmtId="168" fontId="7" fillId="0" borderId="0" xfId="87" applyNumberFormat="1" applyFont="1" applyAlignment="1">
      <alignment horizontal="right"/>
    </xf>
    <xf numFmtId="168" fontId="8" fillId="0" borderId="0" xfId="87" applyNumberFormat="1" applyFont="1"/>
    <xf numFmtId="168" fontId="7" fillId="0" borderId="0" xfId="87" applyNumberFormat="1" applyFont="1"/>
    <xf numFmtId="0" fontId="13" fillId="0" borderId="0" xfId="87" applyFont="1" applyAlignment="1" applyProtection="1">
      <alignment vertical="top" wrapText="1"/>
      <protection locked="0"/>
    </xf>
    <xf numFmtId="0" fontId="11" fillId="0" borderId="0" xfId="87" applyFont="1" applyAlignment="1" applyProtection="1">
      <alignment vertical="top" wrapText="1"/>
      <protection locked="0"/>
    </xf>
    <xf numFmtId="4" fontId="5" fillId="0" borderId="0" xfId="87" applyNumberFormat="1" applyFont="1"/>
    <xf numFmtId="0" fontId="8" fillId="0" borderId="0" xfId="88" applyFont="1"/>
    <xf numFmtId="4" fontId="15" fillId="0" borderId="0" xfId="87" applyNumberFormat="1" applyFont="1" applyAlignment="1">
      <alignment horizontal="right"/>
    </xf>
    <xf numFmtId="168" fontId="15" fillId="0" borderId="0" xfId="87" applyNumberFormat="1" applyFont="1"/>
    <xf numFmtId="168" fontId="27" fillId="0" borderId="0" xfId="87" applyNumberFormat="1" applyFont="1" applyAlignment="1">
      <alignment horizontal="center"/>
    </xf>
    <xf numFmtId="0" fontId="27" fillId="0" borderId="3" xfId="87" applyFont="1" applyBorder="1" applyAlignment="1">
      <alignment horizontal="right"/>
    </xf>
    <xf numFmtId="0" fontId="10" fillId="0" borderId="0" xfId="0" applyFont="1" applyAlignment="1">
      <alignment vertical="top" wrapText="1"/>
    </xf>
    <xf numFmtId="0" fontId="0" fillId="0" borderId="0" xfId="0" applyAlignment="1">
      <alignment vertical="top" wrapText="1"/>
    </xf>
    <xf numFmtId="49" fontId="0" fillId="0" borderId="0" xfId="87" quotePrefix="1" applyNumberFormat="1" applyFont="1" applyAlignment="1">
      <alignment horizontal="left" vertical="top" wrapText="1"/>
    </xf>
    <xf numFmtId="0" fontId="13" fillId="0" borderId="4" xfId="87" applyFont="1" applyBorder="1" applyAlignment="1">
      <alignment horizontal="left"/>
    </xf>
    <xf numFmtId="4" fontId="13" fillId="0" borderId="4" xfId="87" applyNumberFormat="1" applyFont="1" applyBorder="1" applyAlignment="1">
      <alignment horizontal="right"/>
    </xf>
    <xf numFmtId="0" fontId="13" fillId="0" borderId="4" xfId="87" applyFont="1" applyBorder="1" applyAlignment="1">
      <alignment horizontal="left" vertical="top"/>
    </xf>
    <xf numFmtId="0" fontId="13" fillId="0" borderId="4" xfId="87" quotePrefix="1" applyFont="1" applyBorder="1" applyAlignment="1" applyProtection="1">
      <alignment horizontal="left" vertical="top" wrapText="1"/>
      <protection locked="0"/>
    </xf>
    <xf numFmtId="49" fontId="13" fillId="0" borderId="0" xfId="86" applyNumberFormat="1" applyFont="1" applyAlignment="1">
      <alignment horizontal="left" vertical="top"/>
    </xf>
    <xf numFmtId="0" fontId="13" fillId="0" borderId="0" xfId="86" applyFont="1" applyAlignment="1">
      <alignment horizontal="right"/>
    </xf>
    <xf numFmtId="0" fontId="13" fillId="0" borderId="0" xfId="86" applyFont="1"/>
    <xf numFmtId="0" fontId="8" fillId="0" borderId="5" xfId="88" applyFont="1" applyBorder="1"/>
    <xf numFmtId="0" fontId="8" fillId="0" borderId="5" xfId="88" applyFont="1" applyBorder="1" applyAlignment="1">
      <alignment vertical="top"/>
    </xf>
    <xf numFmtId="0" fontId="34" fillId="4" borderId="6" xfId="88" quotePrefix="1" applyFont="1" applyFill="1" applyBorder="1" applyAlignment="1">
      <alignment horizontal="left" vertical="top"/>
    </xf>
    <xf numFmtId="0" fontId="34" fillId="4" borderId="6" xfId="88" applyFont="1" applyFill="1" applyBorder="1" applyAlignment="1">
      <alignment vertical="top" wrapText="1"/>
    </xf>
    <xf numFmtId="0" fontId="34" fillId="0" borderId="0" xfId="88" applyFont="1"/>
    <xf numFmtId="0" fontId="13" fillId="0" borderId="0" xfId="88" applyFont="1" applyAlignment="1">
      <alignment vertical="top"/>
    </xf>
    <xf numFmtId="0" fontId="13" fillId="0" borderId="0" xfId="88" applyFont="1" applyAlignment="1" applyProtection="1">
      <alignment vertical="top" wrapText="1"/>
      <protection locked="0"/>
    </xf>
    <xf numFmtId="0" fontId="13" fillId="0" borderId="0" xfId="88" applyFont="1"/>
    <xf numFmtId="49" fontId="11" fillId="0" borderId="0" xfId="86" quotePrefix="1" applyNumberFormat="1" applyFont="1" applyAlignment="1">
      <alignment horizontal="left" vertical="top"/>
    </xf>
    <xf numFmtId="49" fontId="11" fillId="0" borderId="0" xfId="86" applyNumberFormat="1" applyFont="1" applyAlignment="1">
      <alignment horizontal="left" vertical="top" wrapText="1"/>
    </xf>
    <xf numFmtId="0" fontId="11" fillId="0" borderId="0" xfId="86" applyFont="1"/>
    <xf numFmtId="4" fontId="11" fillId="0" borderId="0" xfId="86" applyNumberFormat="1" applyFont="1"/>
    <xf numFmtId="0" fontId="11" fillId="0" borderId="0" xfId="86" applyFont="1" applyAlignment="1">
      <alignment horizontal="center"/>
    </xf>
    <xf numFmtId="0" fontId="13" fillId="0" borderId="0" xfId="88" applyFont="1" applyAlignment="1">
      <alignment vertical="top" wrapText="1"/>
    </xf>
    <xf numFmtId="49" fontId="11" fillId="0" borderId="0" xfId="86" applyNumberFormat="1" applyFont="1" applyAlignment="1">
      <alignment horizontal="left" vertical="top"/>
    </xf>
    <xf numFmtId="49" fontId="11" fillId="0" borderId="0" xfId="86" applyNumberFormat="1" applyFont="1" applyAlignment="1">
      <alignment horizontal="center" vertical="top"/>
    </xf>
    <xf numFmtId="0" fontId="12" fillId="0" borderId="0" xfId="0" applyFont="1" applyAlignment="1">
      <alignment vertical="top" wrapText="1"/>
    </xf>
    <xf numFmtId="4" fontId="11" fillId="0" borderId="0" xfId="86" applyNumberFormat="1" applyFont="1" applyAlignment="1">
      <alignment horizontal="right"/>
    </xf>
    <xf numFmtId="0" fontId="11" fillId="0" borderId="0" xfId="86" applyFont="1" applyAlignment="1">
      <alignment horizontal="right"/>
    </xf>
    <xf numFmtId="49" fontId="11" fillId="0" borderId="0" xfId="86" quotePrefix="1" applyNumberFormat="1" applyFont="1" applyAlignment="1">
      <alignment horizontal="left" vertical="top" wrapText="1"/>
    </xf>
    <xf numFmtId="0" fontId="11" fillId="0" borderId="0" xfId="86" applyFont="1" applyAlignment="1">
      <alignment horizontal="left" vertical="top" wrapText="1"/>
    </xf>
    <xf numFmtId="167" fontId="11" fillId="0" borderId="0" xfId="86" applyNumberFormat="1" applyFont="1" applyAlignment="1">
      <alignment vertical="center"/>
    </xf>
    <xf numFmtId="0" fontId="11" fillId="0" borderId="0" xfId="86" applyFont="1" applyAlignment="1">
      <alignment vertical="top" wrapText="1"/>
    </xf>
    <xf numFmtId="0" fontId="35" fillId="0" borderId="0" xfId="0" applyFont="1" applyAlignment="1">
      <alignment vertical="top" wrapText="1"/>
    </xf>
    <xf numFmtId="0" fontId="10" fillId="0" borderId="0" xfId="87" quotePrefix="1" applyFont="1" applyAlignment="1">
      <alignment horizontal="left"/>
    </xf>
    <xf numFmtId="0" fontId="37" fillId="0" borderId="0" xfId="87" applyFont="1"/>
    <xf numFmtId="0" fontId="32" fillId="0" borderId="0" xfId="87" applyFont="1"/>
    <xf numFmtId="0" fontId="31" fillId="0" borderId="0" xfId="87" applyFont="1"/>
    <xf numFmtId="0" fontId="36" fillId="0" borderId="0" xfId="87" applyFont="1"/>
    <xf numFmtId="14" fontId="10" fillId="0" borderId="0" xfId="87" applyNumberFormat="1" applyFont="1"/>
    <xf numFmtId="0" fontId="14" fillId="0" borderId="0" xfId="87" quotePrefix="1" applyFont="1" applyAlignment="1">
      <alignment horizontal="left"/>
    </xf>
    <xf numFmtId="0" fontId="14" fillId="0" borderId="0" xfId="87" applyFont="1"/>
    <xf numFmtId="49" fontId="10" fillId="0" borderId="0" xfId="87" applyNumberFormat="1" applyFont="1"/>
    <xf numFmtId="0" fontId="14" fillId="0" borderId="0" xfId="87" applyFont="1" applyAlignment="1">
      <alignment horizontal="right"/>
    </xf>
    <xf numFmtId="0" fontId="14" fillId="0" borderId="3" xfId="87" quotePrefix="1" applyFont="1" applyBorder="1" applyAlignment="1">
      <alignment horizontal="left"/>
    </xf>
    <xf numFmtId="0" fontId="14" fillId="0" borderId="3" xfId="87" applyFont="1" applyBorder="1"/>
    <xf numFmtId="0" fontId="14" fillId="0" borderId="3" xfId="87" applyFont="1" applyBorder="1" applyAlignment="1">
      <alignment horizontal="left"/>
    </xf>
    <xf numFmtId="0" fontId="36" fillId="0" borderId="0" xfId="87" applyFont="1" applyAlignment="1">
      <alignment horizontal="center"/>
    </xf>
    <xf numFmtId="0" fontId="36" fillId="0" borderId="0" xfId="87" applyFont="1" applyAlignment="1">
      <alignment horizontal="right"/>
    </xf>
    <xf numFmtId="4" fontId="31" fillId="0" borderId="0" xfId="87" applyNumberFormat="1" applyFont="1"/>
    <xf numFmtId="0" fontId="31" fillId="0" borderId="0" xfId="87" applyFont="1" applyAlignment="1">
      <alignment horizontal="right"/>
    </xf>
    <xf numFmtId="4" fontId="40" fillId="0" borderId="0" xfId="87" applyNumberFormat="1" applyFont="1"/>
    <xf numFmtId="0" fontId="34" fillId="4" borderId="6" xfId="87" applyFont="1" applyFill="1" applyBorder="1" applyAlignment="1">
      <alignment vertical="top"/>
    </xf>
    <xf numFmtId="0" fontId="34" fillId="4" borderId="6" xfId="87" applyFont="1" applyFill="1" applyBorder="1" applyAlignment="1">
      <alignment horizontal="center"/>
    </xf>
    <xf numFmtId="4" fontId="34" fillId="4" borderId="6" xfId="87" applyNumberFormat="1" applyFont="1" applyFill="1" applyBorder="1" applyAlignment="1">
      <alignment horizontal="center"/>
    </xf>
    <xf numFmtId="0" fontId="34" fillId="0" borderId="0" xfId="87" applyFont="1"/>
    <xf numFmtId="4" fontId="13" fillId="0" borderId="0" xfId="87" applyNumberFormat="1" applyFont="1" applyAlignment="1">
      <alignment horizontal="center"/>
    </xf>
    <xf numFmtId="0" fontId="42" fillId="4" borderId="6" xfId="87" quotePrefix="1" applyFont="1" applyFill="1" applyBorder="1" applyAlignment="1">
      <alignment horizontal="left" vertical="top"/>
    </xf>
    <xf numFmtId="49" fontId="5" fillId="0" borderId="0" xfId="87" quotePrefix="1" applyNumberFormat="1" applyFont="1" applyAlignment="1">
      <alignment horizontal="left" vertical="top" wrapText="1"/>
    </xf>
    <xf numFmtId="0" fontId="0" fillId="0" borderId="0" xfId="87" applyFont="1" applyAlignment="1">
      <alignment horizontal="left"/>
    </xf>
    <xf numFmtId="0" fontId="5" fillId="0" borderId="0" xfId="87" applyFont="1" applyAlignment="1">
      <alignment horizontal="right"/>
    </xf>
    <xf numFmtId="0" fontId="0" fillId="0" borderId="0" xfId="0" applyAlignment="1">
      <alignment horizontal="left" vertical="top" wrapText="1"/>
    </xf>
    <xf numFmtId="4" fontId="26" fillId="0" borderId="0" xfId="87" applyNumberFormat="1" applyFont="1"/>
    <xf numFmtId="0" fontId="9" fillId="0" borderId="0" xfId="87" applyFont="1"/>
    <xf numFmtId="0" fontId="9" fillId="0" borderId="0" xfId="87" applyFont="1" applyAlignment="1">
      <alignment horizontal="right"/>
    </xf>
    <xf numFmtId="0" fontId="50" fillId="0" borderId="0" xfId="87" applyFont="1"/>
    <xf numFmtId="0" fontId="10" fillId="0" borderId="0" xfId="87" applyFont="1" applyAlignment="1">
      <alignment wrapText="1"/>
    </xf>
    <xf numFmtId="0" fontId="50" fillId="0" borderId="0" xfId="87" applyFont="1" applyAlignment="1">
      <alignment wrapText="1"/>
    </xf>
    <xf numFmtId="0" fontId="51" fillId="0" borderId="0" xfId="87" applyFont="1"/>
    <xf numFmtId="0" fontId="52" fillId="0" borderId="0" xfId="0" applyFont="1" applyAlignment="1">
      <alignment vertical="top" wrapText="1"/>
    </xf>
    <xf numFmtId="0" fontId="49" fillId="0" borderId="0" xfId="87" applyFont="1" applyAlignment="1">
      <alignment vertical="center"/>
    </xf>
    <xf numFmtId="168" fontId="55" fillId="0" borderId="0" xfId="87" applyNumberFormat="1" applyFont="1" applyAlignment="1">
      <alignment horizontal="right" vertical="center"/>
    </xf>
    <xf numFmtId="0" fontId="5" fillId="0" borderId="0" xfId="87" applyFont="1" applyAlignment="1">
      <alignment horizontal="center" vertical="top"/>
    </xf>
    <xf numFmtId="0" fontId="5" fillId="0" borderId="0" xfId="87" applyFont="1" applyAlignment="1">
      <alignment horizontal="justify" vertical="top" wrapText="1"/>
    </xf>
    <xf numFmtId="0" fontId="5" fillId="0" borderId="0" xfId="87" applyFont="1" applyAlignment="1">
      <alignment horizontal="justify" vertical="top"/>
    </xf>
    <xf numFmtId="168" fontId="5" fillId="0" borderId="0" xfId="87" applyNumberFormat="1" applyFont="1" applyAlignment="1">
      <alignment horizontal="right"/>
    </xf>
    <xf numFmtId="0" fontId="32" fillId="0" borderId="0" xfId="87" applyFont="1" applyAlignment="1">
      <alignment horizontal="center"/>
    </xf>
    <xf numFmtId="0" fontId="32" fillId="0" borderId="0" xfId="87" quotePrefix="1" applyFont="1" applyAlignment="1">
      <alignment horizontal="left"/>
    </xf>
    <xf numFmtId="168" fontId="32" fillId="0" borderId="0" xfId="87" applyNumberFormat="1" applyFont="1" applyAlignment="1">
      <alignment horizontal="right" vertical="center"/>
    </xf>
    <xf numFmtId="49" fontId="48" fillId="0" borderId="0" xfId="87" quotePrefix="1" applyNumberFormat="1" applyFont="1" applyAlignment="1">
      <alignment horizontal="left" vertical="top" wrapText="1"/>
    </xf>
    <xf numFmtId="0" fontId="45" fillId="0" borderId="0" xfId="0" applyFont="1" applyAlignment="1">
      <alignment vertical="top" wrapText="1"/>
    </xf>
    <xf numFmtId="49" fontId="37" fillId="0" borderId="0" xfId="87" quotePrefix="1" applyNumberFormat="1" applyFont="1" applyAlignment="1">
      <alignment horizontal="left" vertical="top" wrapText="1"/>
    </xf>
    <xf numFmtId="4" fontId="48" fillId="0" borderId="0" xfId="87" applyNumberFormat="1" applyFont="1"/>
    <xf numFmtId="0" fontId="5" fillId="0" borderId="0" xfId="87" applyFont="1" applyAlignment="1">
      <alignment horizontal="left"/>
    </xf>
    <xf numFmtId="0" fontId="37" fillId="0" borderId="0" xfId="87" quotePrefix="1" applyFont="1" applyAlignment="1">
      <alignment horizontal="left"/>
    </xf>
    <xf numFmtId="0" fontId="56" fillId="0" borderId="0" xfId="87" applyFont="1"/>
    <xf numFmtId="0" fontId="57" fillId="0" borderId="0" xfId="87" applyFont="1"/>
    <xf numFmtId="0" fontId="58" fillId="0" borderId="0" xfId="87" applyFont="1"/>
    <xf numFmtId="4" fontId="59" fillId="0" borderId="0" xfId="87" applyNumberFormat="1" applyFont="1"/>
    <xf numFmtId="0" fontId="60" fillId="0" borderId="0" xfId="87" applyFont="1"/>
    <xf numFmtId="0" fontId="61" fillId="0" borderId="0" xfId="87" applyFont="1"/>
    <xf numFmtId="0" fontId="62" fillId="0" borderId="0" xfId="87" applyFont="1" applyAlignment="1">
      <alignment vertical="top" wrapText="1"/>
    </xf>
    <xf numFmtId="49" fontId="63" fillId="0" borderId="0" xfId="87" quotePrefix="1" applyNumberFormat="1" applyFont="1" applyAlignment="1">
      <alignment horizontal="left" vertical="top" wrapText="1"/>
    </xf>
    <xf numFmtId="0" fontId="9" fillId="0" borderId="0" xfId="87" quotePrefix="1" applyFont="1" applyAlignment="1">
      <alignment horizontal="left"/>
    </xf>
    <xf numFmtId="0" fontId="9" fillId="0" borderId="0" xfId="87" applyFont="1" applyAlignment="1">
      <alignment horizontal="center"/>
    </xf>
    <xf numFmtId="49" fontId="65" fillId="0" borderId="0" xfId="87" quotePrefix="1" applyNumberFormat="1" applyFont="1" applyAlignment="1">
      <alignment horizontal="left" vertical="top" wrapText="1"/>
    </xf>
    <xf numFmtId="0" fontId="48" fillId="0" borderId="0" xfId="87" applyFont="1" applyAlignment="1">
      <alignment horizontal="left"/>
    </xf>
    <xf numFmtId="49" fontId="11" fillId="0" borderId="0" xfId="87" quotePrefix="1" applyNumberFormat="1" applyFont="1" applyAlignment="1">
      <alignment horizontal="left" vertical="top" wrapText="1"/>
    </xf>
    <xf numFmtId="0" fontId="5" fillId="0" borderId="3" xfId="87" applyFont="1" applyBorder="1" applyAlignment="1">
      <alignment horizontal="left"/>
    </xf>
    <xf numFmtId="4" fontId="5" fillId="0" borderId="3" xfId="87" applyNumberFormat="1" applyFont="1" applyBorder="1"/>
    <xf numFmtId="49" fontId="0" fillId="0" borderId="3" xfId="87" quotePrefix="1" applyNumberFormat="1" applyFont="1" applyBorder="1" applyAlignment="1">
      <alignment horizontal="left" vertical="top" wrapText="1"/>
    </xf>
    <xf numFmtId="0" fontId="32" fillId="0" borderId="0" xfId="87" applyFont="1" applyAlignment="1">
      <alignment horizontal="right"/>
    </xf>
    <xf numFmtId="168" fontId="55" fillId="0" borderId="0" xfId="87" applyNumberFormat="1" applyFont="1" applyAlignment="1">
      <alignment horizontal="right"/>
    </xf>
    <xf numFmtId="0" fontId="10" fillId="0" borderId="0" xfId="87" applyFont="1" applyAlignment="1">
      <alignment horizontal="center"/>
    </xf>
    <xf numFmtId="0" fontId="69" fillId="0" borderId="0" xfId="87" quotePrefix="1" applyFont="1" applyAlignment="1">
      <alignment horizontal="left"/>
    </xf>
    <xf numFmtId="0" fontId="69" fillId="0" borderId="0" xfId="87" applyFont="1"/>
    <xf numFmtId="49" fontId="11" fillId="0" borderId="0" xfId="87" applyNumberFormat="1" applyFont="1" applyAlignment="1" applyProtection="1">
      <alignment vertical="top" wrapText="1"/>
      <protection locked="0"/>
    </xf>
    <xf numFmtId="4" fontId="0" fillId="0" borderId="0" xfId="87" applyNumberFormat="1" applyFont="1"/>
    <xf numFmtId="49" fontId="11" fillId="0" borderId="0" xfId="87" applyNumberFormat="1" applyFont="1" applyAlignment="1">
      <alignment wrapText="1"/>
    </xf>
    <xf numFmtId="0" fontId="0" fillId="0" borderId="3" xfId="87" applyFont="1" applyBorder="1" applyAlignment="1">
      <alignment horizontal="left"/>
    </xf>
    <xf numFmtId="49" fontId="10" fillId="0" borderId="0" xfId="87" quotePrefix="1" applyNumberFormat="1" applyFont="1" applyAlignment="1">
      <alignment horizontal="left" vertical="top" wrapText="1"/>
    </xf>
    <xf numFmtId="49" fontId="69" fillId="0" borderId="0" xfId="87" quotePrefix="1" applyNumberFormat="1" applyFont="1" applyAlignment="1">
      <alignment horizontal="left" vertical="top" wrapText="1"/>
    </xf>
    <xf numFmtId="49" fontId="11" fillId="0" borderId="0" xfId="87" applyNumberFormat="1" applyFont="1"/>
    <xf numFmtId="0" fontId="6" fillId="0" borderId="0" xfId="0" applyFont="1" applyAlignment="1">
      <alignment vertical="top" wrapText="1"/>
    </xf>
    <xf numFmtId="0" fontId="9" fillId="6" borderId="9" xfId="87" quotePrefix="1" applyFont="1" applyFill="1" applyBorder="1" applyAlignment="1">
      <alignment horizontal="left"/>
    </xf>
    <xf numFmtId="0" fontId="9" fillId="6" borderId="7" xfId="87" applyFont="1" applyFill="1" applyBorder="1"/>
    <xf numFmtId="0" fontId="9" fillId="6" borderId="7" xfId="87" applyFont="1" applyFill="1" applyBorder="1" applyAlignment="1">
      <alignment horizontal="center"/>
    </xf>
    <xf numFmtId="0" fontId="36" fillId="6" borderId="7" xfId="87" applyFont="1" applyFill="1" applyBorder="1"/>
    <xf numFmtId="0" fontId="36" fillId="6" borderId="7" xfId="87" applyFont="1" applyFill="1" applyBorder="1" applyAlignment="1">
      <alignment horizontal="right"/>
    </xf>
    <xf numFmtId="168" fontId="32" fillId="6" borderId="8" xfId="87" applyNumberFormat="1" applyFont="1" applyFill="1" applyBorder="1" applyAlignment="1">
      <alignment horizontal="right" vertical="center"/>
    </xf>
    <xf numFmtId="0" fontId="8" fillId="6" borderId="0" xfId="87" applyFont="1" applyFill="1"/>
    <xf numFmtId="0" fontId="39" fillId="6" borderId="0" xfId="87" applyFont="1" applyFill="1"/>
    <xf numFmtId="0" fontId="7" fillId="6" borderId="0" xfId="87" applyFont="1" applyFill="1"/>
    <xf numFmtId="168" fontId="7" fillId="6" borderId="0" xfId="87" applyNumberFormat="1" applyFont="1" applyFill="1" applyAlignment="1">
      <alignment horizontal="right"/>
    </xf>
    <xf numFmtId="0" fontId="70" fillId="0" borderId="0" xfId="87" applyFont="1" applyAlignment="1">
      <alignment horizontal="left" vertical="top"/>
    </xf>
    <xf numFmtId="0" fontId="70" fillId="0" borderId="0" xfId="87" applyFont="1" applyAlignment="1" applyProtection="1">
      <alignment vertical="top" wrapText="1"/>
      <protection locked="0"/>
    </xf>
    <xf numFmtId="0" fontId="38" fillId="0" borderId="0" xfId="87" applyFont="1" applyAlignment="1">
      <alignment horizontal="left" vertical="top" wrapText="1"/>
    </xf>
    <xf numFmtId="0" fontId="38" fillId="0" borderId="0" xfId="0" applyFont="1" applyAlignment="1">
      <alignment horizontal="left" vertical="top" wrapText="1"/>
    </xf>
    <xf numFmtId="0" fontId="0" fillId="0" borderId="0" xfId="0" applyAlignment="1">
      <alignment horizontal="left" vertical="top" wrapText="1"/>
    </xf>
  </cellXfs>
  <cellStyles count="148">
    <cellStyle name="60 % – Poudarek2 3 3" xfId="140" xr:uid="{00000000-0005-0000-0000-000000000000}"/>
    <cellStyle name="Comma 2" xfId="1" xr:uid="{00000000-0005-0000-0000-000001000000}"/>
    <cellStyle name="Comma 3" xfId="2" xr:uid="{00000000-0005-0000-0000-000002000000}"/>
    <cellStyle name="Comma0" xfId="3" xr:uid="{00000000-0005-0000-0000-000003000000}"/>
    <cellStyle name="Currency 2" xfId="4" xr:uid="{00000000-0005-0000-0000-000004000000}"/>
    <cellStyle name="Currency 3" xfId="5" xr:uid="{00000000-0005-0000-0000-000005000000}"/>
    <cellStyle name="Currency 4" xfId="6" xr:uid="{00000000-0005-0000-0000-000006000000}"/>
    <cellStyle name="Currency 5" xfId="7" xr:uid="{00000000-0005-0000-0000-000007000000}"/>
    <cellStyle name="Currency 6" xfId="8" xr:uid="{00000000-0005-0000-0000-000008000000}"/>
    <cellStyle name="Currency0" xfId="9" xr:uid="{00000000-0005-0000-0000-000009000000}"/>
    <cellStyle name="Date" xfId="10" xr:uid="{00000000-0005-0000-0000-00000A000000}"/>
    <cellStyle name="Denar [0]_V3 plin" xfId="11" xr:uid="{00000000-0005-0000-0000-00000B000000}"/>
    <cellStyle name="Denar_V3 plin" xfId="12" xr:uid="{00000000-0005-0000-0000-00000C000000}"/>
    <cellStyle name="Dobro 21" xfId="139" xr:uid="{00000000-0005-0000-0000-00000D000000}"/>
    <cellStyle name="Element-delo" xfId="13" xr:uid="{00000000-0005-0000-0000-00000E000000}"/>
    <cellStyle name="Element-delo 5" xfId="14" xr:uid="{00000000-0005-0000-0000-00000F000000}"/>
    <cellStyle name="Element-delo_HTZ IP 164 srednja zdravstvena šola Celje ci1151-1, BZ500+..." xfId="15" xr:uid="{00000000-0005-0000-0000-000010000000}"/>
    <cellStyle name="Excel Built-in Normal" xfId="16" xr:uid="{00000000-0005-0000-0000-000011000000}"/>
    <cellStyle name="Fixed" xfId="17" xr:uid="{00000000-0005-0000-0000-000012000000}"/>
    <cellStyle name="Hiperpovezava 2" xfId="18" xr:uid="{00000000-0005-0000-0000-000013000000}"/>
    <cellStyle name="Hyperlink 2" xfId="19" xr:uid="{00000000-0005-0000-0000-000014000000}"/>
    <cellStyle name="Hyperlink 3" xfId="20" xr:uid="{00000000-0005-0000-0000-000015000000}"/>
    <cellStyle name="MN novo" xfId="21" xr:uid="{00000000-0005-0000-0000-000016000000}"/>
    <cellStyle name="Naslov 5" xfId="22" xr:uid="{00000000-0005-0000-0000-000017000000}"/>
    <cellStyle name="Navadno" xfId="0" builtinId="0"/>
    <cellStyle name="Navadno 10" xfId="23" xr:uid="{00000000-0005-0000-0000-000018000000}"/>
    <cellStyle name="Navadno 10 10" xfId="24" xr:uid="{00000000-0005-0000-0000-000019000000}"/>
    <cellStyle name="Navadno 10 10 10" xfId="25" xr:uid="{00000000-0005-0000-0000-00001A000000}"/>
    <cellStyle name="Navadno 10 10 10 2 2" xfId="26" xr:uid="{00000000-0005-0000-0000-00001B000000}"/>
    <cellStyle name="Navadno 10 10 10 5" xfId="27" xr:uid="{00000000-0005-0000-0000-00001C000000}"/>
    <cellStyle name="Navadno 10 111 10" xfId="28" xr:uid="{00000000-0005-0000-0000-00001D000000}"/>
    <cellStyle name="Navadno 10 111 2" xfId="29" xr:uid="{00000000-0005-0000-0000-00001E000000}"/>
    <cellStyle name="Navadno 10 2 2" xfId="30" xr:uid="{00000000-0005-0000-0000-00001F000000}"/>
    <cellStyle name="Navadno 102" xfId="31" xr:uid="{00000000-0005-0000-0000-000020000000}"/>
    <cellStyle name="Navadno 103" xfId="32" xr:uid="{00000000-0005-0000-0000-000021000000}"/>
    <cellStyle name="Navadno 104" xfId="33" xr:uid="{00000000-0005-0000-0000-000022000000}"/>
    <cellStyle name="Navadno 105" xfId="34" xr:uid="{00000000-0005-0000-0000-000023000000}"/>
    <cellStyle name="Navadno 105 2" xfId="35" xr:uid="{00000000-0005-0000-0000-000024000000}"/>
    <cellStyle name="Navadno 106" xfId="36" xr:uid="{00000000-0005-0000-0000-000025000000}"/>
    <cellStyle name="Navadno 106 2" xfId="37" xr:uid="{00000000-0005-0000-0000-000026000000}"/>
    <cellStyle name="Navadno 107" xfId="38" xr:uid="{00000000-0005-0000-0000-000027000000}"/>
    <cellStyle name="Navadno 108" xfId="39" xr:uid="{00000000-0005-0000-0000-000028000000}"/>
    <cellStyle name="Navadno 109" xfId="40" xr:uid="{00000000-0005-0000-0000-000029000000}"/>
    <cellStyle name="Navadno 11" xfId="41" xr:uid="{00000000-0005-0000-0000-00002A000000}"/>
    <cellStyle name="Navadno 110" xfId="42" xr:uid="{00000000-0005-0000-0000-00002B000000}"/>
    <cellStyle name="Navadno 111" xfId="43" xr:uid="{00000000-0005-0000-0000-00002C000000}"/>
    <cellStyle name="Navadno 112 2" xfId="44" xr:uid="{00000000-0005-0000-0000-00002D000000}"/>
    <cellStyle name="Navadno 113 2" xfId="45" xr:uid="{00000000-0005-0000-0000-00002E000000}"/>
    <cellStyle name="Navadno 114 2" xfId="46" xr:uid="{00000000-0005-0000-0000-00002F000000}"/>
    <cellStyle name="Navadno 115 2" xfId="47" xr:uid="{00000000-0005-0000-0000-000030000000}"/>
    <cellStyle name="Navadno 116 2" xfId="48" xr:uid="{00000000-0005-0000-0000-000031000000}"/>
    <cellStyle name="Navadno 116 3" xfId="137" xr:uid="{00000000-0005-0000-0000-000032000000}"/>
    <cellStyle name="Navadno 119 2" xfId="49" xr:uid="{00000000-0005-0000-0000-000033000000}"/>
    <cellStyle name="Navadno 12" xfId="147" xr:uid="{00000000-0005-0000-0000-000034000000}"/>
    <cellStyle name="Navadno 121 2" xfId="50" xr:uid="{00000000-0005-0000-0000-000035000000}"/>
    <cellStyle name="Navadno 122 2" xfId="51" xr:uid="{00000000-0005-0000-0000-000036000000}"/>
    <cellStyle name="Navadno 16" xfId="52" xr:uid="{00000000-0005-0000-0000-000037000000}"/>
    <cellStyle name="Navadno 16 2" xfId="141" xr:uid="{00000000-0005-0000-0000-000038000000}"/>
    <cellStyle name="Navadno 2" xfId="53" xr:uid="{00000000-0005-0000-0000-000039000000}"/>
    <cellStyle name="Navadno 2 100 2" xfId="54" xr:uid="{00000000-0005-0000-0000-00003A000000}"/>
    <cellStyle name="Navadno 2 2" xfId="55" xr:uid="{00000000-0005-0000-0000-00003B000000}"/>
    <cellStyle name="Navadno 2 3" xfId="56" xr:uid="{00000000-0005-0000-0000-00003C000000}"/>
    <cellStyle name="Navadno 2 4" xfId="57" xr:uid="{00000000-0005-0000-0000-00003D000000}"/>
    <cellStyle name="Navadno 2 4 2" xfId="58" xr:uid="{00000000-0005-0000-0000-00003E000000}"/>
    <cellStyle name="Navadno 2 6" xfId="59" xr:uid="{00000000-0005-0000-0000-00003F000000}"/>
    <cellStyle name="Navadno 3" xfId="60" xr:uid="{00000000-0005-0000-0000-000040000000}"/>
    <cellStyle name="Navadno 3 11" xfId="61" xr:uid="{00000000-0005-0000-0000-000041000000}"/>
    <cellStyle name="Navadno 3 111" xfId="62" xr:uid="{00000000-0005-0000-0000-000042000000}"/>
    <cellStyle name="Navadno 3 2" xfId="63" xr:uid="{00000000-0005-0000-0000-000043000000}"/>
    <cellStyle name="Navadno 3 3" xfId="64" xr:uid="{00000000-0005-0000-0000-000044000000}"/>
    <cellStyle name="Navadno 3 3 2" xfId="65" xr:uid="{00000000-0005-0000-0000-000045000000}"/>
    <cellStyle name="Navadno 4" xfId="66" xr:uid="{00000000-0005-0000-0000-000046000000}"/>
    <cellStyle name="Navadno 4 2" xfId="67" xr:uid="{00000000-0005-0000-0000-000047000000}"/>
    <cellStyle name="Navadno 5" xfId="68" xr:uid="{00000000-0005-0000-0000-000048000000}"/>
    <cellStyle name="Navadno 54" xfId="69" xr:uid="{00000000-0005-0000-0000-000049000000}"/>
    <cellStyle name="Navadno 6" xfId="70" xr:uid="{00000000-0005-0000-0000-00004A000000}"/>
    <cellStyle name="Navadno 6 116" xfId="71" xr:uid="{00000000-0005-0000-0000-00004B000000}"/>
    <cellStyle name="Navadno 65 12" xfId="72" xr:uid="{00000000-0005-0000-0000-00004C000000}"/>
    <cellStyle name="Navadno 7" xfId="73" xr:uid="{00000000-0005-0000-0000-00004D000000}"/>
    <cellStyle name="Navadno 73" xfId="74" xr:uid="{00000000-0005-0000-0000-00004E000000}"/>
    <cellStyle name="Navadno 73 2 2" xfId="138" xr:uid="{00000000-0005-0000-0000-00004F000000}"/>
    <cellStyle name="Navadno 74" xfId="75" xr:uid="{00000000-0005-0000-0000-000050000000}"/>
    <cellStyle name="Navadno 75" xfId="76" xr:uid="{00000000-0005-0000-0000-000051000000}"/>
    <cellStyle name="Navadno 76" xfId="77" xr:uid="{00000000-0005-0000-0000-000052000000}"/>
    <cellStyle name="Navadno 8" xfId="78" xr:uid="{00000000-0005-0000-0000-000053000000}"/>
    <cellStyle name="Navadno 82" xfId="79" xr:uid="{00000000-0005-0000-0000-000054000000}"/>
    <cellStyle name="Navadno 85" xfId="80" xr:uid="{00000000-0005-0000-0000-000055000000}"/>
    <cellStyle name="Navadno 9" xfId="81" xr:uid="{00000000-0005-0000-0000-000056000000}"/>
    <cellStyle name="Navadno 94 2" xfId="82" xr:uid="{00000000-0005-0000-0000-000057000000}"/>
    <cellStyle name="Navadno 95 2" xfId="83" xr:uid="{00000000-0005-0000-0000-000058000000}"/>
    <cellStyle name="Navadno 96" xfId="84" xr:uid="{00000000-0005-0000-0000-000059000000}"/>
    <cellStyle name="Navadno 99" xfId="85" xr:uid="{00000000-0005-0000-0000-00005A000000}"/>
    <cellStyle name="Navadno_ARREA- koča Ruše-rušitve 2" xfId="86" xr:uid="{00000000-0005-0000-0000-00005B000000}"/>
    <cellStyle name="Navadno_KALAMAR-PSO GREGORČIČEVA MS-16.11.04" xfId="87" xr:uid="{00000000-0005-0000-0000-00005C000000}"/>
    <cellStyle name="Navadno_KALAMAR-PSO GREGORČIČEVA MS-16.11.04 2" xfId="88" xr:uid="{00000000-0005-0000-0000-00005D000000}"/>
    <cellStyle name="Neutral" xfId="89" xr:uid="{00000000-0005-0000-0000-00005E000000}"/>
    <cellStyle name="Normal 10" xfId="90" xr:uid="{00000000-0005-0000-0000-000060000000}"/>
    <cellStyle name="Normal 11" xfId="91" xr:uid="{00000000-0005-0000-0000-000061000000}"/>
    <cellStyle name="Normal 19" xfId="92" xr:uid="{00000000-0005-0000-0000-000062000000}"/>
    <cellStyle name="Normal 2" xfId="93" xr:uid="{00000000-0005-0000-0000-000063000000}"/>
    <cellStyle name="Normal 2 2" xfId="94" xr:uid="{00000000-0005-0000-0000-000064000000}"/>
    <cellStyle name="Normal 2 2 2" xfId="95" xr:uid="{00000000-0005-0000-0000-000065000000}"/>
    <cellStyle name="Normal 2 2 3" xfId="96" xr:uid="{00000000-0005-0000-0000-000066000000}"/>
    <cellStyle name="Normal 2 3" xfId="97" xr:uid="{00000000-0005-0000-0000-000067000000}"/>
    <cellStyle name="Normal 3" xfId="98" xr:uid="{00000000-0005-0000-0000-000068000000}"/>
    <cellStyle name="Normal 3 2" xfId="99" xr:uid="{00000000-0005-0000-0000-000069000000}"/>
    <cellStyle name="Normal 4" xfId="100" xr:uid="{00000000-0005-0000-0000-00006A000000}"/>
    <cellStyle name="Normal 4 2" xfId="101" xr:uid="{00000000-0005-0000-0000-00006B000000}"/>
    <cellStyle name="Normal 40" xfId="102" xr:uid="{00000000-0005-0000-0000-00006C000000}"/>
    <cellStyle name="Normal 41" xfId="103" xr:uid="{00000000-0005-0000-0000-00006D000000}"/>
    <cellStyle name="Normal 42" xfId="104" xr:uid="{00000000-0005-0000-0000-00006E000000}"/>
    <cellStyle name="Normal 43" xfId="105" xr:uid="{00000000-0005-0000-0000-00006F000000}"/>
    <cellStyle name="Normal 44" xfId="106" xr:uid="{00000000-0005-0000-0000-000070000000}"/>
    <cellStyle name="Normal 46" xfId="107" xr:uid="{00000000-0005-0000-0000-000071000000}"/>
    <cellStyle name="Normal 47" xfId="108" xr:uid="{00000000-0005-0000-0000-000072000000}"/>
    <cellStyle name="Normal 48" xfId="109" xr:uid="{00000000-0005-0000-0000-000073000000}"/>
    <cellStyle name="Normal 49" xfId="110" xr:uid="{00000000-0005-0000-0000-000074000000}"/>
    <cellStyle name="Normal 5" xfId="111" xr:uid="{00000000-0005-0000-0000-000075000000}"/>
    <cellStyle name="Normal 5 2" xfId="112" xr:uid="{00000000-0005-0000-0000-000076000000}"/>
    <cellStyle name="Normal 50" xfId="113" xr:uid="{00000000-0005-0000-0000-000077000000}"/>
    <cellStyle name="Normal 51" xfId="114" xr:uid="{00000000-0005-0000-0000-000078000000}"/>
    <cellStyle name="Normal 52" xfId="115" xr:uid="{00000000-0005-0000-0000-000079000000}"/>
    <cellStyle name="Normal 53" xfId="116" xr:uid="{00000000-0005-0000-0000-00007A000000}"/>
    <cellStyle name="Normal 54" xfId="117" xr:uid="{00000000-0005-0000-0000-00007B000000}"/>
    <cellStyle name="Normal 55" xfId="118" xr:uid="{00000000-0005-0000-0000-00007C000000}"/>
    <cellStyle name="Normal 56" xfId="119" xr:uid="{00000000-0005-0000-0000-00007D000000}"/>
    <cellStyle name="Normal 6" xfId="120" xr:uid="{00000000-0005-0000-0000-00007E000000}"/>
    <cellStyle name="Normal 7" xfId="121" xr:uid="{00000000-0005-0000-0000-00007F000000}"/>
    <cellStyle name="Normal 8" xfId="122" xr:uid="{00000000-0005-0000-0000-000080000000}"/>
    <cellStyle name="Normal 9" xfId="123" xr:uid="{00000000-0005-0000-0000-000081000000}"/>
    <cellStyle name="Odstotek 2" xfId="124" xr:uid="{00000000-0005-0000-0000-000082000000}"/>
    <cellStyle name="Pomoc" xfId="125" xr:uid="{00000000-0005-0000-0000-000083000000}"/>
    <cellStyle name="PRVA VRSTA Element delo 2" xfId="126" xr:uid="{00000000-0005-0000-0000-000084000000}"/>
    <cellStyle name="Slabo" xfId="127" xr:uid="{00000000-0005-0000-0000-000085000000}"/>
    <cellStyle name="Slog 1" xfId="128" xr:uid="{00000000-0005-0000-0000-000086000000}"/>
    <cellStyle name="Valuta 2" xfId="129" xr:uid="{00000000-0005-0000-0000-000087000000}"/>
    <cellStyle name="Vejica 100" xfId="130" xr:uid="{00000000-0005-0000-0000-000088000000}"/>
    <cellStyle name="Vejica 2" xfId="131" xr:uid="{00000000-0005-0000-0000-000089000000}"/>
    <cellStyle name="Vejica 2 2" xfId="132" xr:uid="{00000000-0005-0000-0000-00008A000000}"/>
    <cellStyle name="Vejica 2 2 2" xfId="144" xr:uid="{00000000-0005-0000-0000-00008B000000}"/>
    <cellStyle name="Vejica 2 2 3" xfId="145" xr:uid="{00000000-0005-0000-0000-00008C000000}"/>
    <cellStyle name="Vejica 2 2 4" xfId="146" xr:uid="{00000000-0005-0000-0000-00008D000000}"/>
    <cellStyle name="Vejica 2 7" xfId="133" xr:uid="{00000000-0005-0000-0000-00008E000000}"/>
    <cellStyle name="Vejica 3" xfId="134" xr:uid="{00000000-0005-0000-0000-00008F000000}"/>
    <cellStyle name="Vejica 46 2" xfId="142" xr:uid="{00000000-0005-0000-0000-000090000000}"/>
    <cellStyle name="Vejica 47 2" xfId="135" xr:uid="{00000000-0005-0000-0000-000091000000}"/>
    <cellStyle name="Vejica 48" xfId="136" xr:uid="{00000000-0005-0000-0000-000092000000}"/>
    <cellStyle name="Vejica 48 2" xfId="143" xr:uid="{00000000-0005-0000-0000-00009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iha%20Baznik\AppData\Local\Microsoft\Windows\Temporary%20Internet%20Files\Content.IE5\JKA25JRA\0210-JMI%20doo-PONUDBA-Mercator%20Sempeter%20pri%20Gorici_popis%20E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u-th-ur6000\void\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B72"/>
  <sheetViews>
    <sheetView view="pageBreakPreview" zoomScaleNormal="100" zoomScaleSheetLayoutView="100" workbookViewId="0">
      <selection activeCell="B62" sqref="B62"/>
    </sheetView>
  </sheetViews>
  <sheetFormatPr defaultColWidth="9.28515625" defaultRowHeight="12.75"/>
  <cols>
    <col min="1" max="1" width="3.42578125" style="69" customWidth="1"/>
    <col min="2" max="2" width="85.42578125" style="76" customWidth="1"/>
    <col min="3" max="3" width="10.42578125" style="72" hidden="1" customWidth="1"/>
    <col min="4" max="4" width="0.42578125" style="64" hidden="1" customWidth="1"/>
    <col min="5" max="5" width="1" style="64" hidden="1" customWidth="1"/>
    <col min="6" max="6" width="15.7109375" style="64" hidden="1" customWidth="1"/>
    <col min="7" max="16384" width="9.28515625" style="64"/>
  </cols>
  <sheetData>
    <row r="1" spans="1:106" s="53" customFormat="1" ht="36">
      <c r="A1" s="51"/>
      <c r="B1" s="77" t="s">
        <v>423</v>
      </c>
      <c r="C1" s="52"/>
    </row>
    <row r="2" spans="1:106" s="39" customFormat="1" ht="13.5" thickBot="1">
      <c r="A2" s="54"/>
      <c r="B2" s="55"/>
    </row>
    <row r="3" spans="1:106" s="58" customFormat="1">
      <c r="A3" s="56"/>
      <c r="B3" s="57"/>
    </row>
    <row r="4" spans="1:106" s="61" customFormat="1">
      <c r="A4" s="59"/>
      <c r="B4" s="60"/>
    </row>
    <row r="5" spans="1:106" customFormat="1">
      <c r="B5" s="44" t="s">
        <v>34</v>
      </c>
    </row>
    <row r="6" spans="1:106" customFormat="1">
      <c r="B6" s="44"/>
    </row>
    <row r="7" spans="1:106" customFormat="1" ht="25.5">
      <c r="B7" s="67" t="s">
        <v>35</v>
      </c>
    </row>
    <row r="8" spans="1:106" customFormat="1">
      <c r="B8" s="45"/>
    </row>
    <row r="9" spans="1:106" customFormat="1">
      <c r="B9" s="26" t="s">
        <v>36</v>
      </c>
    </row>
    <row r="10" spans="1:106" s="66" customFormat="1" ht="38.25">
      <c r="A10" s="62"/>
      <c r="B10" s="16" t="s">
        <v>37</v>
      </c>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row>
    <row r="11" spans="1:106" s="66" customFormat="1" ht="51">
      <c r="A11" s="62"/>
      <c r="B11" s="16" t="s">
        <v>38</v>
      </c>
      <c r="C11" s="64"/>
      <c r="D11" s="64"/>
      <c r="E11" s="64"/>
      <c r="F11" s="64"/>
      <c r="G11" s="64"/>
      <c r="H11" s="6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row>
    <row r="12" spans="1:106" s="66" customFormat="1" ht="76.5">
      <c r="A12" s="62"/>
      <c r="B12" s="16" t="s">
        <v>39</v>
      </c>
      <c r="C12" s="64"/>
      <c r="D12" s="64"/>
      <c r="E12" s="64"/>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row>
    <row r="13" spans="1:106" s="66" customFormat="1" ht="25.5">
      <c r="A13" s="62"/>
      <c r="B13" s="16" t="s">
        <v>40</v>
      </c>
      <c r="C13" s="64"/>
      <c r="D13" s="64"/>
      <c r="E13" s="64"/>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row>
    <row r="14" spans="1:106" s="66" customFormat="1" ht="38.25">
      <c r="A14" s="68"/>
      <c r="B14" s="26" t="s">
        <v>41</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row>
    <row r="15" spans="1:106" s="66" customFormat="1" ht="63.75">
      <c r="A15" s="62"/>
      <c r="B15" s="16" t="s">
        <v>42</v>
      </c>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row>
    <row r="16" spans="1:106" s="66" customFormat="1" ht="25.5">
      <c r="A16" s="62"/>
      <c r="B16" s="16" t="s">
        <v>43</v>
      </c>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row>
    <row r="17" spans="1:106" s="66" customFormat="1" ht="25.5">
      <c r="A17" s="62"/>
      <c r="B17" s="16" t="s">
        <v>44</v>
      </c>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row>
    <row r="18" spans="1:106" s="66" customFormat="1" ht="51">
      <c r="A18" s="62"/>
      <c r="B18" s="16" t="s">
        <v>45</v>
      </c>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row>
    <row r="19" spans="1:106" s="66" customFormat="1">
      <c r="A19" s="62"/>
      <c r="B19" s="26"/>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row>
    <row r="20" spans="1:106" s="66" customFormat="1" ht="25.5">
      <c r="A20" s="68"/>
      <c r="B20" s="26" t="s">
        <v>56</v>
      </c>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row>
    <row r="21" spans="1:106" s="66" customFormat="1" ht="25.5">
      <c r="A21" s="62"/>
      <c r="B21" s="16" t="s">
        <v>46</v>
      </c>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row>
    <row r="22" spans="1:106" s="66" customFormat="1" ht="38.25">
      <c r="A22" s="62"/>
      <c r="B22" s="16" t="s">
        <v>32</v>
      </c>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row>
    <row r="23" spans="1:106" s="66" customFormat="1">
      <c r="A23" s="68"/>
      <c r="B23" s="16" t="s">
        <v>23</v>
      </c>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row>
    <row r="24" spans="1:106" s="66" customFormat="1" ht="25.5">
      <c r="A24" s="62"/>
      <c r="B24" s="16" t="s">
        <v>24</v>
      </c>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row>
    <row r="25" spans="1:106" s="66" customFormat="1">
      <c r="A25" s="62"/>
      <c r="B25" s="16" t="s">
        <v>25</v>
      </c>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row>
    <row r="26" spans="1:106" s="66" customFormat="1">
      <c r="A26" s="62"/>
      <c r="B26" s="16" t="s">
        <v>26</v>
      </c>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row>
    <row r="27" spans="1:106" s="66" customFormat="1" ht="38.25">
      <c r="A27" s="62"/>
      <c r="B27" s="16" t="s">
        <v>47</v>
      </c>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row>
    <row r="28" spans="1:106" s="66" customFormat="1">
      <c r="A28" s="62"/>
      <c r="B28" s="16" t="s">
        <v>54</v>
      </c>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row>
    <row r="29" spans="1:106" s="66" customFormat="1" ht="51">
      <c r="A29" s="62"/>
      <c r="B29" s="16" t="s">
        <v>2</v>
      </c>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row>
    <row r="30" spans="1:106" s="66" customFormat="1" ht="38.25">
      <c r="A30" s="62"/>
      <c r="B30" s="16" t="s">
        <v>33</v>
      </c>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row>
    <row r="31" spans="1:106" s="66" customFormat="1" ht="25.5">
      <c r="A31" s="62"/>
      <c r="B31" s="16" t="s">
        <v>48</v>
      </c>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row>
    <row r="32" spans="1:106" s="66" customFormat="1">
      <c r="A32" s="62"/>
      <c r="B32" s="16" t="s">
        <v>55</v>
      </c>
      <c r="C32" s="64"/>
      <c r="D32" s="64"/>
      <c r="E32" s="64"/>
      <c r="F32" s="64"/>
      <c r="G32" s="64"/>
      <c r="H32" s="64"/>
      <c r="I32" s="64"/>
      <c r="J32" s="64"/>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row>
    <row r="33" spans="1:106" s="66" customFormat="1">
      <c r="A33" s="62"/>
      <c r="B33" s="16" t="s">
        <v>49</v>
      </c>
      <c r="C33" s="64"/>
      <c r="D33" s="64"/>
      <c r="E33" s="64"/>
      <c r="F33" s="64"/>
      <c r="G33" s="64"/>
      <c r="H33" s="64"/>
      <c r="I33" s="64"/>
      <c r="J33" s="64"/>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row>
    <row r="34" spans="1:106" s="66" customFormat="1">
      <c r="A34" s="68"/>
      <c r="B34" s="16" t="s">
        <v>50</v>
      </c>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row>
    <row r="35" spans="1:106" s="66" customFormat="1">
      <c r="A35" s="68"/>
      <c r="B35" s="16" t="s">
        <v>51</v>
      </c>
      <c r="C35" s="64"/>
      <c r="D35" s="64"/>
      <c r="E35" s="64"/>
      <c r="F35" s="64"/>
      <c r="G35" s="64"/>
      <c r="H35" s="64"/>
      <c r="I35" s="64"/>
      <c r="J35" s="64"/>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row>
    <row r="36" spans="1:106" s="66" customFormat="1">
      <c r="A36" s="68"/>
      <c r="B36" s="157" t="s">
        <v>52</v>
      </c>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row>
    <row r="37" spans="1:106" s="66" customFormat="1">
      <c r="A37" s="68"/>
      <c r="B37" s="16" t="s">
        <v>63</v>
      </c>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row>
    <row r="38" spans="1:106">
      <c r="B38" s="70"/>
    </row>
    <row r="39" spans="1:106">
      <c r="B39" s="16"/>
    </row>
    <row r="40" spans="1:106" s="66" customFormat="1" ht="63.75">
      <c r="A40" s="68"/>
      <c r="B40" s="16" t="s">
        <v>53</v>
      </c>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row>
    <row r="41" spans="1:106" s="66" customFormat="1" ht="29.25" customHeight="1">
      <c r="A41" s="68"/>
      <c r="B41" s="16" t="s">
        <v>424</v>
      </c>
      <c r="C41" s="64"/>
      <c r="D41" s="64"/>
      <c r="E41" s="64"/>
      <c r="F41" s="64"/>
      <c r="G41" s="64"/>
      <c r="H41" s="64"/>
      <c r="I41" s="64"/>
      <c r="J41" s="64"/>
      <c r="K41" s="64"/>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row>
    <row r="42" spans="1:106" s="66" customFormat="1">
      <c r="A42" s="62"/>
      <c r="B42" s="16"/>
      <c r="C42" s="64"/>
      <c r="D42" s="64"/>
      <c r="E42" s="64"/>
      <c r="F42" s="64"/>
      <c r="G42" s="64"/>
      <c r="H42" s="64"/>
      <c r="I42" s="64"/>
      <c r="J42" s="64"/>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row>
    <row r="43" spans="1:106" s="66" customFormat="1" ht="38.25">
      <c r="A43" s="68"/>
      <c r="B43" s="16" t="s">
        <v>60</v>
      </c>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row>
    <row r="44" spans="1:106" s="66" customFormat="1">
      <c r="A44" s="68"/>
      <c r="B44" s="16"/>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row>
    <row r="45" spans="1:106" s="66" customFormat="1" ht="102">
      <c r="A45" s="62"/>
      <c r="B45" s="16" t="s">
        <v>59</v>
      </c>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row>
    <row r="46" spans="1:106" s="66" customFormat="1">
      <c r="A46" s="68"/>
      <c r="B46" s="16" t="s">
        <v>1</v>
      </c>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row>
    <row r="47" spans="1:106" s="66" customFormat="1">
      <c r="A47" s="68"/>
      <c r="B47" s="16"/>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row>
    <row r="48" spans="1:106" s="66" customFormat="1" ht="25.5">
      <c r="A48" s="68"/>
      <c r="B48" s="16" t="s">
        <v>58</v>
      </c>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row>
    <row r="49" spans="1:106" s="66" customFormat="1">
      <c r="A49" s="68"/>
      <c r="B49" s="16"/>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row>
    <row r="50" spans="1:106" s="66" customFormat="1" ht="25.5">
      <c r="A50" s="68"/>
      <c r="B50" s="16" t="s">
        <v>57</v>
      </c>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row>
    <row r="51" spans="1:106" s="66" customFormat="1" ht="38.25">
      <c r="A51" s="68"/>
      <c r="B51" s="16" t="s">
        <v>61</v>
      </c>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4"/>
      <c r="BP51" s="64"/>
      <c r="BQ51" s="64"/>
      <c r="BR51" s="64"/>
      <c r="BS51" s="64"/>
      <c r="BT51" s="64"/>
      <c r="BU51" s="64"/>
      <c r="BV51" s="64"/>
      <c r="BW51" s="64"/>
      <c r="BX51" s="64"/>
      <c r="BY51" s="64"/>
      <c r="BZ51" s="64"/>
      <c r="CA51" s="64"/>
      <c r="CB51" s="64"/>
      <c r="CC51" s="64"/>
      <c r="CD51" s="64"/>
      <c r="CE51" s="64"/>
      <c r="CF51" s="64"/>
      <c r="CG51" s="64"/>
      <c r="CH51" s="64"/>
      <c r="CI51" s="64"/>
      <c r="CJ51" s="64"/>
      <c r="CK51" s="64"/>
      <c r="CL51" s="64"/>
      <c r="CM51" s="64"/>
      <c r="CN51" s="64"/>
      <c r="CO51" s="64"/>
      <c r="CP51" s="64"/>
      <c r="CQ51" s="64"/>
      <c r="CR51" s="64"/>
      <c r="CS51" s="64"/>
      <c r="CT51" s="64"/>
      <c r="CU51" s="64"/>
      <c r="CV51" s="64"/>
      <c r="CW51" s="64"/>
      <c r="CX51" s="64"/>
      <c r="CY51" s="64"/>
      <c r="CZ51" s="64"/>
      <c r="DA51" s="64"/>
      <c r="DB51" s="64"/>
    </row>
    <row r="52" spans="1:106" s="66" customFormat="1" ht="63.75">
      <c r="A52" s="62"/>
      <c r="B52" s="16" t="s">
        <v>425</v>
      </c>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c r="CM52" s="64"/>
      <c r="CN52" s="64"/>
      <c r="CO52" s="64"/>
      <c r="CP52" s="64"/>
      <c r="CQ52" s="64"/>
      <c r="CR52" s="64"/>
      <c r="CS52" s="64"/>
      <c r="CT52" s="64"/>
      <c r="CU52" s="64"/>
      <c r="CV52" s="64"/>
      <c r="CW52" s="64"/>
      <c r="CX52" s="64"/>
      <c r="CY52" s="64"/>
      <c r="CZ52" s="64"/>
      <c r="DA52" s="64"/>
      <c r="DB52" s="64"/>
    </row>
    <row r="53" spans="1:106" s="66" customFormat="1" ht="51">
      <c r="A53" s="68"/>
      <c r="B53" s="16" t="s">
        <v>62</v>
      </c>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c r="CM53" s="64"/>
      <c r="CN53" s="64"/>
      <c r="CO53" s="64"/>
      <c r="CP53" s="64"/>
      <c r="CQ53" s="64"/>
      <c r="CR53" s="64"/>
      <c r="CS53" s="64"/>
      <c r="CT53" s="64"/>
      <c r="CU53" s="64"/>
      <c r="CV53" s="64"/>
      <c r="CW53" s="64"/>
      <c r="CX53" s="64"/>
      <c r="CY53" s="64"/>
      <c r="CZ53" s="64"/>
      <c r="DA53" s="64"/>
      <c r="DB53" s="64"/>
    </row>
    <row r="54" spans="1:106" s="66" customFormat="1">
      <c r="A54" s="62"/>
      <c r="B54" s="16"/>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c r="CM54" s="64"/>
      <c r="CN54" s="64"/>
      <c r="CO54" s="64"/>
      <c r="CP54" s="64"/>
      <c r="CQ54" s="64"/>
      <c r="CR54" s="64"/>
      <c r="CS54" s="64"/>
      <c r="CT54" s="64"/>
      <c r="CU54" s="64"/>
      <c r="CV54" s="64"/>
      <c r="CW54" s="64"/>
      <c r="CX54" s="64"/>
      <c r="CY54" s="64"/>
      <c r="CZ54" s="64"/>
      <c r="DA54" s="64"/>
      <c r="DB54" s="64"/>
    </row>
    <row r="55" spans="1:106" s="66" customFormat="1">
      <c r="A55" s="68"/>
      <c r="B55" s="16"/>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row>
    <row r="56" spans="1:106" s="66" customFormat="1">
      <c r="A56" s="68"/>
      <c r="B56" s="63"/>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c r="CM56" s="64"/>
      <c r="CN56" s="64"/>
      <c r="CO56" s="64"/>
      <c r="CP56" s="64"/>
      <c r="CQ56" s="64"/>
      <c r="CR56" s="64"/>
      <c r="CS56" s="64"/>
      <c r="CT56" s="64"/>
      <c r="CU56" s="64"/>
      <c r="CV56" s="64"/>
      <c r="CW56" s="64"/>
      <c r="CX56" s="64"/>
      <c r="CY56" s="64"/>
      <c r="CZ56" s="64"/>
      <c r="DA56" s="64"/>
      <c r="DB56" s="64"/>
    </row>
    <row r="57" spans="1:106" s="66" customFormat="1">
      <c r="A57" s="68"/>
      <c r="B57" s="63"/>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c r="BR57" s="64"/>
      <c r="BS57" s="64"/>
      <c r="BT57" s="64"/>
      <c r="BU57" s="64"/>
      <c r="BV57" s="64"/>
      <c r="BW57" s="64"/>
      <c r="BX57" s="64"/>
      <c r="BY57" s="64"/>
      <c r="BZ57" s="64"/>
      <c r="CA57" s="64"/>
      <c r="CB57" s="64"/>
      <c r="CC57" s="64"/>
      <c r="CD57" s="64"/>
      <c r="CE57" s="64"/>
      <c r="CF57" s="64"/>
      <c r="CG57" s="64"/>
      <c r="CH57" s="64"/>
      <c r="CI57" s="64"/>
      <c r="CJ57" s="64"/>
      <c r="CK57" s="64"/>
      <c r="CL57" s="64"/>
      <c r="CM57" s="64"/>
      <c r="CN57" s="64"/>
      <c r="CO57" s="64"/>
      <c r="CP57" s="64"/>
      <c r="CQ57" s="64"/>
      <c r="CR57" s="64"/>
      <c r="CS57" s="64"/>
      <c r="CT57" s="64"/>
      <c r="CU57" s="64"/>
      <c r="CV57" s="64"/>
      <c r="CW57" s="64"/>
      <c r="CX57" s="64"/>
      <c r="CY57" s="64"/>
      <c r="CZ57" s="64"/>
      <c r="DA57" s="64"/>
      <c r="DB57" s="64"/>
    </row>
    <row r="58" spans="1:106" s="66" customFormat="1">
      <c r="A58" s="68"/>
      <c r="B58"/>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c r="CM58" s="64"/>
      <c r="CN58" s="64"/>
      <c r="CO58" s="64"/>
      <c r="CP58" s="64"/>
      <c r="CQ58" s="64"/>
      <c r="CR58" s="64"/>
      <c r="CS58" s="64"/>
      <c r="CT58" s="64"/>
      <c r="CU58" s="64"/>
      <c r="CV58" s="64"/>
      <c r="CW58" s="64"/>
      <c r="CX58" s="64"/>
      <c r="CY58" s="64"/>
      <c r="CZ58" s="64"/>
      <c r="DA58" s="64"/>
      <c r="DB58" s="64"/>
    </row>
    <row r="59" spans="1:106" s="66" customFormat="1">
      <c r="A59" s="68"/>
      <c r="B59" s="63"/>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c r="BP59" s="64"/>
      <c r="BQ59" s="64"/>
      <c r="BR59" s="64"/>
      <c r="BS59" s="64"/>
      <c r="BT59" s="64"/>
      <c r="BU59" s="64"/>
      <c r="BV59" s="64"/>
      <c r="BW59" s="64"/>
      <c r="BX59" s="64"/>
      <c r="BY59" s="64"/>
      <c r="BZ59" s="64"/>
      <c r="CA59" s="64"/>
      <c r="CB59" s="64"/>
      <c r="CC59" s="64"/>
      <c r="CD59" s="64"/>
      <c r="CE59" s="64"/>
      <c r="CF59" s="64"/>
      <c r="CG59" s="64"/>
      <c r="CH59" s="64"/>
      <c r="CI59" s="64"/>
      <c r="CJ59" s="64"/>
      <c r="CK59" s="64"/>
      <c r="CL59" s="64"/>
      <c r="CM59" s="64"/>
      <c r="CN59" s="64"/>
      <c r="CO59" s="64"/>
      <c r="CP59" s="64"/>
      <c r="CQ59" s="64"/>
      <c r="CR59" s="64"/>
      <c r="CS59" s="64"/>
      <c r="CT59" s="64"/>
      <c r="CU59" s="64"/>
      <c r="CV59" s="64"/>
      <c r="CW59" s="64"/>
      <c r="CX59" s="64"/>
      <c r="CY59" s="64"/>
      <c r="CZ59" s="64"/>
      <c r="DA59" s="64"/>
      <c r="DB59" s="64"/>
    </row>
    <row r="60" spans="1:106" s="66" customFormat="1">
      <c r="A60" s="68"/>
      <c r="B60" s="63"/>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row>
    <row r="61" spans="1:106" s="66" customFormat="1">
      <c r="A61" s="68"/>
      <c r="B61" s="63"/>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row>
    <row r="62" spans="1:106" s="66" customFormat="1">
      <c r="A62" s="68"/>
      <c r="B62" s="63"/>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row>
    <row r="63" spans="1:106" s="66" customFormat="1">
      <c r="A63" s="68"/>
      <c r="B63" s="63"/>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row>
    <row r="64" spans="1:106" s="66" customFormat="1">
      <c r="A64" s="68"/>
      <c r="B64" s="63"/>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row>
    <row r="65" spans="1:106" s="66" customFormat="1">
      <c r="A65" s="68"/>
      <c r="B65" s="63"/>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row>
    <row r="66" spans="1:106" s="66" customFormat="1">
      <c r="A66" s="68"/>
      <c r="B66" s="63"/>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row>
    <row r="67" spans="1:106" s="66" customFormat="1">
      <c r="A67" s="68"/>
      <c r="B67" s="63"/>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row>
    <row r="68" spans="1:106" s="66" customFormat="1">
      <c r="A68" s="62"/>
      <c r="B68" s="73"/>
      <c r="C68" s="71"/>
      <c r="D68" s="71"/>
      <c r="E68" s="71"/>
      <c r="F68" s="65"/>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row>
    <row r="69" spans="1:106" s="66" customFormat="1">
      <c r="A69" s="62"/>
      <c r="B69" s="73"/>
      <c r="C69" s="71"/>
      <c r="D69" s="71"/>
      <c r="E69" s="71"/>
      <c r="F69" s="65"/>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row>
    <row r="70" spans="1:106">
      <c r="B70" s="74"/>
      <c r="C70" s="71"/>
      <c r="D70" s="71"/>
      <c r="E70" s="71"/>
      <c r="F70" s="75"/>
    </row>
    <row r="71" spans="1:106">
      <c r="C71" s="71"/>
      <c r="D71" s="71"/>
      <c r="E71" s="71"/>
      <c r="F71" s="65"/>
    </row>
    <row r="72" spans="1:106">
      <c r="C72" s="71"/>
      <c r="D72" s="65"/>
      <c r="E72" s="65"/>
      <c r="F72" s="65"/>
    </row>
  </sheetData>
  <pageMargins left="0.70866141732283472" right="0.70866141732283472" top="0.74803149606299213" bottom="0.74803149606299213" header="0.31496062992125984" footer="0.31496062992125984"/>
  <pageSetup paperSize="9" fitToHeight="1000" orientation="portrait" r:id="rId1"/>
  <headerFooter>
    <oddHeader>&amp;C&amp;F</oddHeader>
    <oddFooter>&amp;L&amp;A&amp;R&amp;Pod&amp;N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9"/>
  <sheetViews>
    <sheetView tabSelected="1" view="pageBreakPreview" topLeftCell="A4" zoomScaleNormal="100" zoomScaleSheetLayoutView="100" workbookViewId="0">
      <selection activeCell="A25" sqref="A25"/>
    </sheetView>
  </sheetViews>
  <sheetFormatPr defaultColWidth="9.28515625" defaultRowHeight="12.75"/>
  <cols>
    <col min="1" max="1" width="13.28515625" style="4" customWidth="1"/>
    <col min="2" max="4" width="9.28515625" style="4"/>
    <col min="5" max="5" width="17.28515625" style="4" customWidth="1"/>
    <col min="6" max="6" width="30.28515625" style="32" customWidth="1"/>
    <col min="7" max="7" width="13" style="8" customWidth="1"/>
    <col min="8" max="256" width="9.28515625" style="4"/>
    <col min="257" max="257" width="13.28515625" style="4" customWidth="1"/>
    <col min="258" max="260" width="9.28515625" style="4"/>
    <col min="261" max="261" width="17.28515625" style="4" customWidth="1"/>
    <col min="262" max="262" width="30.28515625" style="4" customWidth="1"/>
    <col min="263" max="263" width="13" style="4" customWidth="1"/>
    <col min="264" max="512" width="9.28515625" style="4"/>
    <col min="513" max="513" width="13.28515625" style="4" customWidth="1"/>
    <col min="514" max="516" width="9.28515625" style="4"/>
    <col min="517" max="517" width="17.28515625" style="4" customWidth="1"/>
    <col min="518" max="518" width="30.28515625" style="4" customWidth="1"/>
    <col min="519" max="519" width="13" style="4" customWidth="1"/>
    <col min="520" max="768" width="9.28515625" style="4"/>
    <col min="769" max="769" width="13.28515625" style="4" customWidth="1"/>
    <col min="770" max="772" width="9.28515625" style="4"/>
    <col min="773" max="773" width="17.28515625" style="4" customWidth="1"/>
    <col min="774" max="774" width="30.28515625" style="4" customWidth="1"/>
    <col min="775" max="775" width="13" style="4" customWidth="1"/>
    <col min="776" max="1024" width="9.28515625" style="4"/>
    <col min="1025" max="1025" width="13.28515625" style="4" customWidth="1"/>
    <col min="1026" max="1028" width="9.28515625" style="4"/>
    <col min="1029" max="1029" width="17.28515625" style="4" customWidth="1"/>
    <col min="1030" max="1030" width="30.28515625" style="4" customWidth="1"/>
    <col min="1031" max="1031" width="13" style="4" customWidth="1"/>
    <col min="1032" max="1280" width="9.28515625" style="4"/>
    <col min="1281" max="1281" width="13.28515625" style="4" customWidth="1"/>
    <col min="1282" max="1284" width="9.28515625" style="4"/>
    <col min="1285" max="1285" width="17.28515625" style="4" customWidth="1"/>
    <col min="1286" max="1286" width="30.28515625" style="4" customWidth="1"/>
    <col min="1287" max="1287" width="13" style="4" customWidth="1"/>
    <col min="1288" max="1536" width="9.28515625" style="4"/>
    <col min="1537" max="1537" width="13.28515625" style="4" customWidth="1"/>
    <col min="1538" max="1540" width="9.28515625" style="4"/>
    <col min="1541" max="1541" width="17.28515625" style="4" customWidth="1"/>
    <col min="1542" max="1542" width="30.28515625" style="4" customWidth="1"/>
    <col min="1543" max="1543" width="13" style="4" customWidth="1"/>
    <col min="1544" max="1792" width="9.28515625" style="4"/>
    <col min="1793" max="1793" width="13.28515625" style="4" customWidth="1"/>
    <col min="1794" max="1796" width="9.28515625" style="4"/>
    <col min="1797" max="1797" width="17.28515625" style="4" customWidth="1"/>
    <col min="1798" max="1798" width="30.28515625" style="4" customWidth="1"/>
    <col min="1799" max="1799" width="13" style="4" customWidth="1"/>
    <col min="1800" max="2048" width="9.28515625" style="4"/>
    <col min="2049" max="2049" width="13.28515625" style="4" customWidth="1"/>
    <col min="2050" max="2052" width="9.28515625" style="4"/>
    <col min="2053" max="2053" width="17.28515625" style="4" customWidth="1"/>
    <col min="2054" max="2054" width="30.28515625" style="4" customWidth="1"/>
    <col min="2055" max="2055" width="13" style="4" customWidth="1"/>
    <col min="2056" max="2304" width="9.28515625" style="4"/>
    <col min="2305" max="2305" width="13.28515625" style="4" customWidth="1"/>
    <col min="2306" max="2308" width="9.28515625" style="4"/>
    <col min="2309" max="2309" width="17.28515625" style="4" customWidth="1"/>
    <col min="2310" max="2310" width="30.28515625" style="4" customWidth="1"/>
    <col min="2311" max="2311" width="13" style="4" customWidth="1"/>
    <col min="2312" max="2560" width="9.28515625" style="4"/>
    <col min="2561" max="2561" width="13.28515625" style="4" customWidth="1"/>
    <col min="2562" max="2564" width="9.28515625" style="4"/>
    <col min="2565" max="2565" width="17.28515625" style="4" customWidth="1"/>
    <col min="2566" max="2566" width="30.28515625" style="4" customWidth="1"/>
    <col min="2567" max="2567" width="13" style="4" customWidth="1"/>
    <col min="2568" max="2816" width="9.28515625" style="4"/>
    <col min="2817" max="2817" width="13.28515625" style="4" customWidth="1"/>
    <col min="2818" max="2820" width="9.28515625" style="4"/>
    <col min="2821" max="2821" width="17.28515625" style="4" customWidth="1"/>
    <col min="2822" max="2822" width="30.28515625" style="4" customWidth="1"/>
    <col min="2823" max="2823" width="13" style="4" customWidth="1"/>
    <col min="2824" max="3072" width="9.28515625" style="4"/>
    <col min="3073" max="3073" width="13.28515625" style="4" customWidth="1"/>
    <col min="3074" max="3076" width="9.28515625" style="4"/>
    <col min="3077" max="3077" width="17.28515625" style="4" customWidth="1"/>
    <col min="3078" max="3078" width="30.28515625" style="4" customWidth="1"/>
    <col min="3079" max="3079" width="13" style="4" customWidth="1"/>
    <col min="3080" max="3328" width="9.28515625" style="4"/>
    <col min="3329" max="3329" width="13.28515625" style="4" customWidth="1"/>
    <col min="3330" max="3332" width="9.28515625" style="4"/>
    <col min="3333" max="3333" width="17.28515625" style="4" customWidth="1"/>
    <col min="3334" max="3334" width="30.28515625" style="4" customWidth="1"/>
    <col min="3335" max="3335" width="13" style="4" customWidth="1"/>
    <col min="3336" max="3584" width="9.28515625" style="4"/>
    <col min="3585" max="3585" width="13.28515625" style="4" customWidth="1"/>
    <col min="3586" max="3588" width="9.28515625" style="4"/>
    <col min="3589" max="3589" width="17.28515625" style="4" customWidth="1"/>
    <col min="3590" max="3590" width="30.28515625" style="4" customWidth="1"/>
    <col min="3591" max="3591" width="13" style="4" customWidth="1"/>
    <col min="3592" max="3840" width="9.28515625" style="4"/>
    <col min="3841" max="3841" width="13.28515625" style="4" customWidth="1"/>
    <col min="3842" max="3844" width="9.28515625" style="4"/>
    <col min="3845" max="3845" width="17.28515625" style="4" customWidth="1"/>
    <col min="3846" max="3846" width="30.28515625" style="4" customWidth="1"/>
    <col min="3847" max="3847" width="13" style="4" customWidth="1"/>
    <col min="3848" max="4096" width="9.28515625" style="4"/>
    <col min="4097" max="4097" width="13.28515625" style="4" customWidth="1"/>
    <col min="4098" max="4100" width="9.28515625" style="4"/>
    <col min="4101" max="4101" width="17.28515625" style="4" customWidth="1"/>
    <col min="4102" max="4102" width="30.28515625" style="4" customWidth="1"/>
    <col min="4103" max="4103" width="13" style="4" customWidth="1"/>
    <col min="4104" max="4352" width="9.28515625" style="4"/>
    <col min="4353" max="4353" width="13.28515625" style="4" customWidth="1"/>
    <col min="4354" max="4356" width="9.28515625" style="4"/>
    <col min="4357" max="4357" width="17.28515625" style="4" customWidth="1"/>
    <col min="4358" max="4358" width="30.28515625" style="4" customWidth="1"/>
    <col min="4359" max="4359" width="13" style="4" customWidth="1"/>
    <col min="4360" max="4608" width="9.28515625" style="4"/>
    <col min="4609" max="4609" width="13.28515625" style="4" customWidth="1"/>
    <col min="4610" max="4612" width="9.28515625" style="4"/>
    <col min="4613" max="4613" width="17.28515625" style="4" customWidth="1"/>
    <col min="4614" max="4614" width="30.28515625" style="4" customWidth="1"/>
    <col min="4615" max="4615" width="13" style="4" customWidth="1"/>
    <col min="4616" max="4864" width="9.28515625" style="4"/>
    <col min="4865" max="4865" width="13.28515625" style="4" customWidth="1"/>
    <col min="4866" max="4868" width="9.28515625" style="4"/>
    <col min="4869" max="4869" width="17.28515625" style="4" customWidth="1"/>
    <col min="4870" max="4870" width="30.28515625" style="4" customWidth="1"/>
    <col min="4871" max="4871" width="13" style="4" customWidth="1"/>
    <col min="4872" max="5120" width="9.28515625" style="4"/>
    <col min="5121" max="5121" width="13.28515625" style="4" customWidth="1"/>
    <col min="5122" max="5124" width="9.28515625" style="4"/>
    <col min="5125" max="5125" width="17.28515625" style="4" customWidth="1"/>
    <col min="5126" max="5126" width="30.28515625" style="4" customWidth="1"/>
    <col min="5127" max="5127" width="13" style="4" customWidth="1"/>
    <col min="5128" max="5376" width="9.28515625" style="4"/>
    <col min="5377" max="5377" width="13.28515625" style="4" customWidth="1"/>
    <col min="5378" max="5380" width="9.28515625" style="4"/>
    <col min="5381" max="5381" width="17.28515625" style="4" customWidth="1"/>
    <col min="5382" max="5382" width="30.28515625" style="4" customWidth="1"/>
    <col min="5383" max="5383" width="13" style="4" customWidth="1"/>
    <col min="5384" max="5632" width="9.28515625" style="4"/>
    <col min="5633" max="5633" width="13.28515625" style="4" customWidth="1"/>
    <col min="5634" max="5636" width="9.28515625" style="4"/>
    <col min="5637" max="5637" width="17.28515625" style="4" customWidth="1"/>
    <col min="5638" max="5638" width="30.28515625" style="4" customWidth="1"/>
    <col min="5639" max="5639" width="13" style="4" customWidth="1"/>
    <col min="5640" max="5888" width="9.28515625" style="4"/>
    <col min="5889" max="5889" width="13.28515625" style="4" customWidth="1"/>
    <col min="5890" max="5892" width="9.28515625" style="4"/>
    <col min="5893" max="5893" width="17.28515625" style="4" customWidth="1"/>
    <col min="5894" max="5894" width="30.28515625" style="4" customWidth="1"/>
    <col min="5895" max="5895" width="13" style="4" customWidth="1"/>
    <col min="5896" max="6144" width="9.28515625" style="4"/>
    <col min="6145" max="6145" width="13.28515625" style="4" customWidth="1"/>
    <col min="6146" max="6148" width="9.28515625" style="4"/>
    <col min="6149" max="6149" width="17.28515625" style="4" customWidth="1"/>
    <col min="6150" max="6150" width="30.28515625" style="4" customWidth="1"/>
    <col min="6151" max="6151" width="13" style="4" customWidth="1"/>
    <col min="6152" max="6400" width="9.28515625" style="4"/>
    <col min="6401" max="6401" width="13.28515625" style="4" customWidth="1"/>
    <col min="6402" max="6404" width="9.28515625" style="4"/>
    <col min="6405" max="6405" width="17.28515625" style="4" customWidth="1"/>
    <col min="6406" max="6406" width="30.28515625" style="4" customWidth="1"/>
    <col min="6407" max="6407" width="13" style="4" customWidth="1"/>
    <col min="6408" max="6656" width="9.28515625" style="4"/>
    <col min="6657" max="6657" width="13.28515625" style="4" customWidth="1"/>
    <col min="6658" max="6660" width="9.28515625" style="4"/>
    <col min="6661" max="6661" width="17.28515625" style="4" customWidth="1"/>
    <col min="6662" max="6662" width="30.28515625" style="4" customWidth="1"/>
    <col min="6663" max="6663" width="13" style="4" customWidth="1"/>
    <col min="6664" max="6912" width="9.28515625" style="4"/>
    <col min="6913" max="6913" width="13.28515625" style="4" customWidth="1"/>
    <col min="6914" max="6916" width="9.28515625" style="4"/>
    <col min="6917" max="6917" width="17.28515625" style="4" customWidth="1"/>
    <col min="6918" max="6918" width="30.28515625" style="4" customWidth="1"/>
    <col min="6919" max="6919" width="13" style="4" customWidth="1"/>
    <col min="6920" max="7168" width="9.28515625" style="4"/>
    <col min="7169" max="7169" width="13.28515625" style="4" customWidth="1"/>
    <col min="7170" max="7172" width="9.28515625" style="4"/>
    <col min="7173" max="7173" width="17.28515625" style="4" customWidth="1"/>
    <col min="7174" max="7174" width="30.28515625" style="4" customWidth="1"/>
    <col min="7175" max="7175" width="13" style="4" customWidth="1"/>
    <col min="7176" max="7424" width="9.28515625" style="4"/>
    <col min="7425" max="7425" width="13.28515625" style="4" customWidth="1"/>
    <col min="7426" max="7428" width="9.28515625" style="4"/>
    <col min="7429" max="7429" width="17.28515625" style="4" customWidth="1"/>
    <col min="7430" max="7430" width="30.28515625" style="4" customWidth="1"/>
    <col min="7431" max="7431" width="13" style="4" customWidth="1"/>
    <col min="7432" max="7680" width="9.28515625" style="4"/>
    <col min="7681" max="7681" width="13.28515625" style="4" customWidth="1"/>
    <col min="7682" max="7684" width="9.28515625" style="4"/>
    <col min="7685" max="7685" width="17.28515625" style="4" customWidth="1"/>
    <col min="7686" max="7686" width="30.28515625" style="4" customWidth="1"/>
    <col min="7687" max="7687" width="13" style="4" customWidth="1"/>
    <col min="7688" max="7936" width="9.28515625" style="4"/>
    <col min="7937" max="7937" width="13.28515625" style="4" customWidth="1"/>
    <col min="7938" max="7940" width="9.28515625" style="4"/>
    <col min="7941" max="7941" width="17.28515625" style="4" customWidth="1"/>
    <col min="7942" max="7942" width="30.28515625" style="4" customWidth="1"/>
    <col min="7943" max="7943" width="13" style="4" customWidth="1"/>
    <col min="7944" max="8192" width="9.28515625" style="4"/>
    <col min="8193" max="8193" width="13.28515625" style="4" customWidth="1"/>
    <col min="8194" max="8196" width="9.28515625" style="4"/>
    <col min="8197" max="8197" width="17.28515625" style="4" customWidth="1"/>
    <col min="8198" max="8198" width="30.28515625" style="4" customWidth="1"/>
    <col min="8199" max="8199" width="13" style="4" customWidth="1"/>
    <col min="8200" max="8448" width="9.28515625" style="4"/>
    <col min="8449" max="8449" width="13.28515625" style="4" customWidth="1"/>
    <col min="8450" max="8452" width="9.28515625" style="4"/>
    <col min="8453" max="8453" width="17.28515625" style="4" customWidth="1"/>
    <col min="8454" max="8454" width="30.28515625" style="4" customWidth="1"/>
    <col min="8455" max="8455" width="13" style="4" customWidth="1"/>
    <col min="8456" max="8704" width="9.28515625" style="4"/>
    <col min="8705" max="8705" width="13.28515625" style="4" customWidth="1"/>
    <col min="8706" max="8708" width="9.28515625" style="4"/>
    <col min="8709" max="8709" width="17.28515625" style="4" customWidth="1"/>
    <col min="8710" max="8710" width="30.28515625" style="4" customWidth="1"/>
    <col min="8711" max="8711" width="13" style="4" customWidth="1"/>
    <col min="8712" max="8960" width="9.28515625" style="4"/>
    <col min="8961" max="8961" width="13.28515625" style="4" customWidth="1"/>
    <col min="8962" max="8964" width="9.28515625" style="4"/>
    <col min="8965" max="8965" width="17.28515625" style="4" customWidth="1"/>
    <col min="8966" max="8966" width="30.28515625" style="4" customWidth="1"/>
    <col min="8967" max="8967" width="13" style="4" customWidth="1"/>
    <col min="8968" max="9216" width="9.28515625" style="4"/>
    <col min="9217" max="9217" width="13.28515625" style="4" customWidth="1"/>
    <col min="9218" max="9220" width="9.28515625" style="4"/>
    <col min="9221" max="9221" width="17.28515625" style="4" customWidth="1"/>
    <col min="9222" max="9222" width="30.28515625" style="4" customWidth="1"/>
    <col min="9223" max="9223" width="13" style="4" customWidth="1"/>
    <col min="9224" max="9472" width="9.28515625" style="4"/>
    <col min="9473" max="9473" width="13.28515625" style="4" customWidth="1"/>
    <col min="9474" max="9476" width="9.28515625" style="4"/>
    <col min="9477" max="9477" width="17.28515625" style="4" customWidth="1"/>
    <col min="9478" max="9478" width="30.28515625" style="4" customWidth="1"/>
    <col min="9479" max="9479" width="13" style="4" customWidth="1"/>
    <col min="9480" max="9728" width="9.28515625" style="4"/>
    <col min="9729" max="9729" width="13.28515625" style="4" customWidth="1"/>
    <col min="9730" max="9732" width="9.28515625" style="4"/>
    <col min="9733" max="9733" width="17.28515625" style="4" customWidth="1"/>
    <col min="9734" max="9734" width="30.28515625" style="4" customWidth="1"/>
    <col min="9735" max="9735" width="13" style="4" customWidth="1"/>
    <col min="9736" max="9984" width="9.28515625" style="4"/>
    <col min="9985" max="9985" width="13.28515625" style="4" customWidth="1"/>
    <col min="9986" max="9988" width="9.28515625" style="4"/>
    <col min="9989" max="9989" width="17.28515625" style="4" customWidth="1"/>
    <col min="9990" max="9990" width="30.28515625" style="4" customWidth="1"/>
    <col min="9991" max="9991" width="13" style="4" customWidth="1"/>
    <col min="9992" max="10240" width="9.28515625" style="4"/>
    <col min="10241" max="10241" width="13.28515625" style="4" customWidth="1"/>
    <col min="10242" max="10244" width="9.28515625" style="4"/>
    <col min="10245" max="10245" width="17.28515625" style="4" customWidth="1"/>
    <col min="10246" max="10246" width="30.28515625" style="4" customWidth="1"/>
    <col min="10247" max="10247" width="13" style="4" customWidth="1"/>
    <col min="10248" max="10496" width="9.28515625" style="4"/>
    <col min="10497" max="10497" width="13.28515625" style="4" customWidth="1"/>
    <col min="10498" max="10500" width="9.28515625" style="4"/>
    <col min="10501" max="10501" width="17.28515625" style="4" customWidth="1"/>
    <col min="10502" max="10502" width="30.28515625" style="4" customWidth="1"/>
    <col min="10503" max="10503" width="13" style="4" customWidth="1"/>
    <col min="10504" max="10752" width="9.28515625" style="4"/>
    <col min="10753" max="10753" width="13.28515625" style="4" customWidth="1"/>
    <col min="10754" max="10756" width="9.28515625" style="4"/>
    <col min="10757" max="10757" width="17.28515625" style="4" customWidth="1"/>
    <col min="10758" max="10758" width="30.28515625" style="4" customWidth="1"/>
    <col min="10759" max="10759" width="13" style="4" customWidth="1"/>
    <col min="10760" max="11008" width="9.28515625" style="4"/>
    <col min="11009" max="11009" width="13.28515625" style="4" customWidth="1"/>
    <col min="11010" max="11012" width="9.28515625" style="4"/>
    <col min="11013" max="11013" width="17.28515625" style="4" customWidth="1"/>
    <col min="11014" max="11014" width="30.28515625" style="4" customWidth="1"/>
    <col min="11015" max="11015" width="13" style="4" customWidth="1"/>
    <col min="11016" max="11264" width="9.28515625" style="4"/>
    <col min="11265" max="11265" width="13.28515625" style="4" customWidth="1"/>
    <col min="11266" max="11268" width="9.28515625" style="4"/>
    <col min="11269" max="11269" width="17.28515625" style="4" customWidth="1"/>
    <col min="11270" max="11270" width="30.28515625" style="4" customWidth="1"/>
    <col min="11271" max="11271" width="13" style="4" customWidth="1"/>
    <col min="11272" max="11520" width="9.28515625" style="4"/>
    <col min="11521" max="11521" width="13.28515625" style="4" customWidth="1"/>
    <col min="11522" max="11524" width="9.28515625" style="4"/>
    <col min="11525" max="11525" width="17.28515625" style="4" customWidth="1"/>
    <col min="11526" max="11526" width="30.28515625" style="4" customWidth="1"/>
    <col min="11527" max="11527" width="13" style="4" customWidth="1"/>
    <col min="11528" max="11776" width="9.28515625" style="4"/>
    <col min="11777" max="11777" width="13.28515625" style="4" customWidth="1"/>
    <col min="11778" max="11780" width="9.28515625" style="4"/>
    <col min="11781" max="11781" width="17.28515625" style="4" customWidth="1"/>
    <col min="11782" max="11782" width="30.28515625" style="4" customWidth="1"/>
    <col min="11783" max="11783" width="13" style="4" customWidth="1"/>
    <col min="11784" max="12032" width="9.28515625" style="4"/>
    <col min="12033" max="12033" width="13.28515625" style="4" customWidth="1"/>
    <col min="12034" max="12036" width="9.28515625" style="4"/>
    <col min="12037" max="12037" width="17.28515625" style="4" customWidth="1"/>
    <col min="12038" max="12038" width="30.28515625" style="4" customWidth="1"/>
    <col min="12039" max="12039" width="13" style="4" customWidth="1"/>
    <col min="12040" max="12288" width="9.28515625" style="4"/>
    <col min="12289" max="12289" width="13.28515625" style="4" customWidth="1"/>
    <col min="12290" max="12292" width="9.28515625" style="4"/>
    <col min="12293" max="12293" width="17.28515625" style="4" customWidth="1"/>
    <col min="12294" max="12294" width="30.28515625" style="4" customWidth="1"/>
    <col min="12295" max="12295" width="13" style="4" customWidth="1"/>
    <col min="12296" max="12544" width="9.28515625" style="4"/>
    <col min="12545" max="12545" width="13.28515625" style="4" customWidth="1"/>
    <col min="12546" max="12548" width="9.28515625" style="4"/>
    <col min="12549" max="12549" width="17.28515625" style="4" customWidth="1"/>
    <col min="12550" max="12550" width="30.28515625" style="4" customWidth="1"/>
    <col min="12551" max="12551" width="13" style="4" customWidth="1"/>
    <col min="12552" max="12800" width="9.28515625" style="4"/>
    <col min="12801" max="12801" width="13.28515625" style="4" customWidth="1"/>
    <col min="12802" max="12804" width="9.28515625" style="4"/>
    <col min="12805" max="12805" width="17.28515625" style="4" customWidth="1"/>
    <col min="12806" max="12806" width="30.28515625" style="4" customWidth="1"/>
    <col min="12807" max="12807" width="13" style="4" customWidth="1"/>
    <col min="12808" max="13056" width="9.28515625" style="4"/>
    <col min="13057" max="13057" width="13.28515625" style="4" customWidth="1"/>
    <col min="13058" max="13060" width="9.28515625" style="4"/>
    <col min="13061" max="13061" width="17.28515625" style="4" customWidth="1"/>
    <col min="13062" max="13062" width="30.28515625" style="4" customWidth="1"/>
    <col min="13063" max="13063" width="13" style="4" customWidth="1"/>
    <col min="13064" max="13312" width="9.28515625" style="4"/>
    <col min="13313" max="13313" width="13.28515625" style="4" customWidth="1"/>
    <col min="13314" max="13316" width="9.28515625" style="4"/>
    <col min="13317" max="13317" width="17.28515625" style="4" customWidth="1"/>
    <col min="13318" max="13318" width="30.28515625" style="4" customWidth="1"/>
    <col min="13319" max="13319" width="13" style="4" customWidth="1"/>
    <col min="13320" max="13568" width="9.28515625" style="4"/>
    <col min="13569" max="13569" width="13.28515625" style="4" customWidth="1"/>
    <col min="13570" max="13572" width="9.28515625" style="4"/>
    <col min="13573" max="13573" width="17.28515625" style="4" customWidth="1"/>
    <col min="13574" max="13574" width="30.28515625" style="4" customWidth="1"/>
    <col min="13575" max="13575" width="13" style="4" customWidth="1"/>
    <col min="13576" max="13824" width="9.28515625" style="4"/>
    <col min="13825" max="13825" width="13.28515625" style="4" customWidth="1"/>
    <col min="13826" max="13828" width="9.28515625" style="4"/>
    <col min="13829" max="13829" width="17.28515625" style="4" customWidth="1"/>
    <col min="13830" max="13830" width="30.28515625" style="4" customWidth="1"/>
    <col min="13831" max="13831" width="13" style="4" customWidth="1"/>
    <col min="13832" max="14080" width="9.28515625" style="4"/>
    <col min="14081" max="14081" width="13.28515625" style="4" customWidth="1"/>
    <col min="14082" max="14084" width="9.28515625" style="4"/>
    <col min="14085" max="14085" width="17.28515625" style="4" customWidth="1"/>
    <col min="14086" max="14086" width="30.28515625" style="4" customWidth="1"/>
    <col min="14087" max="14087" width="13" style="4" customWidth="1"/>
    <col min="14088" max="14336" width="9.28515625" style="4"/>
    <col min="14337" max="14337" width="13.28515625" style="4" customWidth="1"/>
    <col min="14338" max="14340" width="9.28515625" style="4"/>
    <col min="14341" max="14341" width="17.28515625" style="4" customWidth="1"/>
    <col min="14342" max="14342" width="30.28515625" style="4" customWidth="1"/>
    <col min="14343" max="14343" width="13" style="4" customWidth="1"/>
    <col min="14344" max="14592" width="9.28515625" style="4"/>
    <col min="14593" max="14593" width="13.28515625" style="4" customWidth="1"/>
    <col min="14594" max="14596" width="9.28515625" style="4"/>
    <col min="14597" max="14597" width="17.28515625" style="4" customWidth="1"/>
    <col min="14598" max="14598" width="30.28515625" style="4" customWidth="1"/>
    <col min="14599" max="14599" width="13" style="4" customWidth="1"/>
    <col min="14600" max="14848" width="9.28515625" style="4"/>
    <col min="14849" max="14849" width="13.28515625" style="4" customWidth="1"/>
    <col min="14850" max="14852" width="9.28515625" style="4"/>
    <col min="14853" max="14853" width="17.28515625" style="4" customWidth="1"/>
    <col min="14854" max="14854" width="30.28515625" style="4" customWidth="1"/>
    <col min="14855" max="14855" width="13" style="4" customWidth="1"/>
    <col min="14856" max="15104" width="9.28515625" style="4"/>
    <col min="15105" max="15105" width="13.28515625" style="4" customWidth="1"/>
    <col min="15106" max="15108" width="9.28515625" style="4"/>
    <col min="15109" max="15109" width="17.28515625" style="4" customWidth="1"/>
    <col min="15110" max="15110" width="30.28515625" style="4" customWidth="1"/>
    <col min="15111" max="15111" width="13" style="4" customWidth="1"/>
    <col min="15112" max="15360" width="9.28515625" style="4"/>
    <col min="15361" max="15361" width="13.28515625" style="4" customWidth="1"/>
    <col min="15362" max="15364" width="9.28515625" style="4"/>
    <col min="15365" max="15365" width="17.28515625" style="4" customWidth="1"/>
    <col min="15366" max="15366" width="30.28515625" style="4" customWidth="1"/>
    <col min="15367" max="15367" width="13" style="4" customWidth="1"/>
    <col min="15368" max="15616" width="9.28515625" style="4"/>
    <col min="15617" max="15617" width="13.28515625" style="4" customWidth="1"/>
    <col min="15618" max="15620" width="9.28515625" style="4"/>
    <col min="15621" max="15621" width="17.28515625" style="4" customWidth="1"/>
    <col min="15622" max="15622" width="30.28515625" style="4" customWidth="1"/>
    <col min="15623" max="15623" width="13" style="4" customWidth="1"/>
    <col min="15624" max="15872" width="9.28515625" style="4"/>
    <col min="15873" max="15873" width="13.28515625" style="4" customWidth="1"/>
    <col min="15874" max="15876" width="9.28515625" style="4"/>
    <col min="15877" max="15877" width="17.28515625" style="4" customWidth="1"/>
    <col min="15878" max="15878" width="30.28515625" style="4" customWidth="1"/>
    <col min="15879" max="15879" width="13" style="4" customWidth="1"/>
    <col min="15880" max="16128" width="9.28515625" style="4"/>
    <col min="16129" max="16129" width="13.28515625" style="4" customWidth="1"/>
    <col min="16130" max="16132" width="9.28515625" style="4"/>
    <col min="16133" max="16133" width="17.28515625" style="4" customWidth="1"/>
    <col min="16134" max="16134" width="30.28515625" style="4" customWidth="1"/>
    <col min="16135" max="16135" width="13" style="4" customWidth="1"/>
    <col min="16136" max="16384" width="9.28515625" style="4"/>
  </cols>
  <sheetData>
    <row r="1" spans="1:11" ht="15.75">
      <c r="A1" s="78" t="s">
        <v>3</v>
      </c>
      <c r="B1" s="9" t="s">
        <v>68</v>
      </c>
      <c r="C1" s="79"/>
      <c r="D1" s="80"/>
      <c r="E1" s="2"/>
      <c r="F1" s="6"/>
      <c r="G1" s="34"/>
      <c r="I1" s="3"/>
    </row>
    <row r="2" spans="1:11" ht="15.75">
      <c r="A2" s="78"/>
      <c r="B2" s="9"/>
      <c r="C2" s="79"/>
      <c r="D2" s="80"/>
      <c r="E2" s="2"/>
      <c r="F2" s="6"/>
      <c r="G2" s="34"/>
      <c r="I2" s="3"/>
    </row>
    <row r="3" spans="1:11" ht="59.25" customHeight="1">
      <c r="A3" s="25" t="s">
        <v>4</v>
      </c>
      <c r="B3" s="170" t="s">
        <v>186</v>
      </c>
      <c r="C3" s="171"/>
      <c r="D3" s="171"/>
      <c r="E3" s="172"/>
      <c r="F3" s="172"/>
      <c r="G3" s="34"/>
      <c r="I3" s="3"/>
    </row>
    <row r="4" spans="1:11" s="1" customFormat="1">
      <c r="A4" s="78"/>
      <c r="B4" s="9"/>
      <c r="C4" s="9"/>
      <c r="D4" s="9"/>
      <c r="E4" s="10"/>
      <c r="F4" s="12"/>
      <c r="G4" s="35"/>
      <c r="I4" s="2"/>
    </row>
    <row r="5" spans="1:11">
      <c r="A5" s="78" t="s">
        <v>5</v>
      </c>
      <c r="B5" s="83" t="s">
        <v>185</v>
      </c>
      <c r="C5" s="9"/>
      <c r="D5" s="9"/>
      <c r="E5" s="10"/>
      <c r="F5" s="6"/>
      <c r="G5" s="34"/>
      <c r="I5" s="3"/>
    </row>
    <row r="6" spans="1:11">
      <c r="A6" s="84"/>
      <c r="B6" s="85"/>
      <c r="C6" s="9"/>
      <c r="D6" s="85"/>
      <c r="E6" s="87"/>
      <c r="F6" s="40"/>
      <c r="G6" s="41"/>
      <c r="I6" s="3"/>
    </row>
    <row r="7" spans="1:11">
      <c r="A7" s="78" t="s">
        <v>6</v>
      </c>
      <c r="B7" s="86" t="s">
        <v>69</v>
      </c>
      <c r="C7" s="9"/>
      <c r="D7" s="9"/>
      <c r="E7" s="10"/>
      <c r="F7" s="6"/>
      <c r="G7" s="41"/>
      <c r="I7" s="3"/>
    </row>
    <row r="8" spans="1:11">
      <c r="A8" s="88"/>
      <c r="B8" s="89"/>
      <c r="C8" s="89"/>
      <c r="D8" s="89"/>
      <c r="E8" s="90"/>
      <c r="F8" s="43"/>
      <c r="G8" s="42"/>
      <c r="H8" s="11"/>
      <c r="K8" s="3"/>
    </row>
    <row r="9" spans="1:11">
      <c r="A9" s="5"/>
      <c r="E9" s="3"/>
      <c r="I9" s="3"/>
    </row>
    <row r="10" spans="1:11">
      <c r="A10" s="1"/>
      <c r="B10" s="1"/>
      <c r="C10" s="1"/>
      <c r="D10" s="1"/>
      <c r="E10" s="2"/>
      <c r="F10" s="33"/>
      <c r="I10" s="3"/>
    </row>
    <row r="11" spans="1:11" ht="20.25">
      <c r="A11" s="164"/>
      <c r="B11" s="165" t="s">
        <v>66</v>
      </c>
      <c r="C11" s="164"/>
      <c r="D11" s="166"/>
      <c r="E11" s="165" t="s">
        <v>426</v>
      </c>
      <c r="F11" s="167"/>
      <c r="I11" s="3"/>
    </row>
    <row r="12" spans="1:11">
      <c r="B12" s="1"/>
      <c r="C12" s="1"/>
      <c r="D12" s="1"/>
      <c r="E12" s="2"/>
      <c r="F12" s="33"/>
      <c r="I12" s="3"/>
    </row>
    <row r="13" spans="1:11" s="81" customFormat="1" ht="15.75">
      <c r="A13" s="128"/>
      <c r="B13" s="82"/>
      <c r="C13" s="91"/>
      <c r="D13" s="82"/>
      <c r="E13" s="92"/>
      <c r="F13" s="122"/>
      <c r="G13" s="95"/>
      <c r="I13" s="94"/>
    </row>
    <row r="14" spans="1:11" s="107" customFormat="1" ht="15.75">
      <c r="A14" s="121" t="s">
        <v>429</v>
      </c>
      <c r="B14" s="80"/>
      <c r="C14" s="120"/>
      <c r="D14" s="80"/>
      <c r="E14" s="145"/>
      <c r="F14" s="146"/>
      <c r="G14" s="106"/>
      <c r="I14" s="108"/>
    </row>
    <row r="15" spans="1:11" s="107" customFormat="1" ht="15">
      <c r="A15" s="78"/>
      <c r="B15" s="9"/>
      <c r="C15" s="147"/>
      <c r="D15" s="9"/>
      <c r="E15" s="10"/>
      <c r="F15" s="119"/>
      <c r="G15" s="106"/>
      <c r="I15" s="108"/>
    </row>
    <row r="16" spans="1:11" s="107" customFormat="1" ht="15.75">
      <c r="A16" s="148" t="s">
        <v>428</v>
      </c>
      <c r="B16" s="149" t="s">
        <v>175</v>
      </c>
      <c r="C16" s="120"/>
      <c r="D16" s="80"/>
      <c r="E16" s="145"/>
      <c r="F16" s="115">
        <f>'A_MIZARSKA OPREMA'!F231</f>
        <v>0</v>
      </c>
      <c r="G16" s="106"/>
      <c r="I16" s="108"/>
    </row>
    <row r="17" spans="1:9" s="107" customFormat="1" ht="15">
      <c r="A17" s="116"/>
      <c r="B17" s="116"/>
      <c r="C17" s="117"/>
      <c r="D17" s="118"/>
      <c r="E17" s="104"/>
      <c r="F17" s="119"/>
      <c r="G17" s="106"/>
      <c r="I17" s="108"/>
    </row>
    <row r="18" spans="1:9" ht="15.75">
      <c r="A18" s="121" t="s">
        <v>430</v>
      </c>
      <c r="B18" s="80"/>
      <c r="C18" s="120"/>
      <c r="D18" s="80"/>
      <c r="E18" s="145"/>
      <c r="F18" s="146"/>
      <c r="G18" s="6"/>
      <c r="H18" s="6"/>
      <c r="I18" s="6"/>
    </row>
    <row r="19" spans="1:9" s="81" customFormat="1" ht="15.75">
      <c r="A19" s="78"/>
      <c r="B19" s="9"/>
      <c r="C19" s="147"/>
      <c r="D19" s="9"/>
      <c r="E19" s="10"/>
      <c r="F19" s="119"/>
      <c r="G19" s="95"/>
      <c r="I19" s="94"/>
    </row>
    <row r="20" spans="1:9" s="81" customFormat="1" ht="15.75">
      <c r="A20" s="148" t="s">
        <v>184</v>
      </c>
      <c r="B20" s="149" t="s">
        <v>176</v>
      </c>
      <c r="C20" s="120"/>
      <c r="D20" s="80"/>
      <c r="E20" s="145"/>
      <c r="F20" s="115">
        <f>'B_TIPSKA OPREMA'!F152</f>
        <v>0</v>
      </c>
      <c r="G20" s="95"/>
      <c r="I20" s="94"/>
    </row>
    <row r="21" spans="1:9" s="81" customFormat="1" ht="15.75">
      <c r="A21" s="121"/>
      <c r="B21" s="80"/>
      <c r="C21" s="120"/>
      <c r="D21" s="80"/>
      <c r="E21" s="145"/>
      <c r="F21" s="122"/>
      <c r="G21" s="93"/>
      <c r="I21" s="94"/>
    </row>
    <row r="22" spans="1:9" ht="15.75">
      <c r="A22" s="121" t="s">
        <v>431</v>
      </c>
      <c r="B22" s="80"/>
      <c r="C22" s="120"/>
      <c r="D22" s="80"/>
      <c r="E22" s="145"/>
      <c r="F22" s="146"/>
      <c r="I22" s="3"/>
    </row>
    <row r="23" spans="1:9">
      <c r="A23" s="78"/>
      <c r="B23" s="9"/>
      <c r="C23" s="147"/>
      <c r="D23" s="9"/>
      <c r="E23" s="10"/>
      <c r="F23" s="119"/>
      <c r="I23" s="3"/>
    </row>
    <row r="24" spans="1:9" ht="15.75">
      <c r="A24" s="148" t="s">
        <v>183</v>
      </c>
      <c r="B24" s="149" t="s">
        <v>177</v>
      </c>
      <c r="C24" s="120"/>
      <c r="D24" s="80"/>
      <c r="E24" s="145"/>
      <c r="F24" s="115">
        <f>'C_GRAFIČNA OPREMA'!F114</f>
        <v>0</v>
      </c>
      <c r="I24" s="3"/>
    </row>
    <row r="25" spans="1:9" s="81" customFormat="1" ht="15.75">
      <c r="A25" s="137"/>
      <c r="B25" s="107"/>
      <c r="C25" s="138"/>
      <c r="D25" s="82"/>
      <c r="E25" s="92"/>
      <c r="F25" s="122"/>
      <c r="G25" s="95"/>
      <c r="I25" s="94"/>
    </row>
    <row r="26" spans="1:9" s="81" customFormat="1" ht="15.75">
      <c r="A26" s="158" t="s">
        <v>427</v>
      </c>
      <c r="B26" s="159"/>
      <c r="C26" s="160"/>
      <c r="D26" s="161"/>
      <c r="E26" s="162"/>
      <c r="F26" s="163">
        <f>+F24+F20+F16</f>
        <v>0</v>
      </c>
      <c r="G26" s="95"/>
      <c r="I26" s="94"/>
    </row>
    <row r="27" spans="1:9" s="81" customFormat="1" ht="15.75">
      <c r="A27" s="4"/>
      <c r="B27" s="4"/>
      <c r="C27" s="4"/>
      <c r="D27" s="4"/>
      <c r="E27" s="4"/>
      <c r="F27" s="32"/>
      <c r="G27" s="95"/>
      <c r="I27" s="94"/>
    </row>
    <row r="28" spans="1:9" s="81" customFormat="1" ht="15.75">
      <c r="A28" s="4"/>
      <c r="B28" s="4"/>
      <c r="C28" s="4"/>
      <c r="D28" s="4"/>
      <c r="E28" s="4"/>
      <c r="F28" s="32"/>
      <c r="G28" s="95"/>
      <c r="I28" s="94"/>
    </row>
    <row r="29" spans="1:9" s="81" customFormat="1" ht="15.75">
      <c r="A29" s="4"/>
      <c r="B29" s="4"/>
      <c r="C29" s="4"/>
      <c r="D29" s="4"/>
      <c r="E29" s="4"/>
      <c r="F29" s="32"/>
      <c r="G29" s="95"/>
      <c r="I29" s="94"/>
    </row>
    <row r="30" spans="1:9" s="81" customFormat="1" ht="15.75">
      <c r="A30" s="4"/>
      <c r="B30" s="4"/>
      <c r="C30" s="4"/>
      <c r="D30" s="4"/>
      <c r="E30" s="4"/>
      <c r="F30" s="32"/>
      <c r="G30" s="95"/>
      <c r="I30" s="94"/>
    </row>
    <row r="31" spans="1:9" s="81" customFormat="1" ht="15.75">
      <c r="A31" s="4"/>
      <c r="B31" s="4"/>
      <c r="C31" s="4"/>
      <c r="D31" s="4"/>
      <c r="E31" s="4"/>
      <c r="F31" s="32"/>
      <c r="G31" s="95"/>
      <c r="I31" s="94"/>
    </row>
    <row r="32" spans="1:9" s="81" customFormat="1" ht="15.75">
      <c r="A32" s="4"/>
      <c r="B32" s="4"/>
      <c r="C32" s="4"/>
      <c r="D32" s="4"/>
      <c r="E32" s="4"/>
      <c r="F32" s="32"/>
      <c r="G32" s="95"/>
      <c r="I32" s="94"/>
    </row>
    <row r="33" spans="1:9" s="81" customFormat="1" ht="15.75">
      <c r="A33" s="4"/>
      <c r="B33" s="4"/>
      <c r="C33" s="4"/>
      <c r="D33" s="4"/>
      <c r="E33" s="4"/>
      <c r="F33" s="32"/>
      <c r="G33" s="95"/>
      <c r="I33" s="94"/>
    </row>
    <row r="34" spans="1:9" s="81" customFormat="1" ht="15.75">
      <c r="A34" s="4"/>
      <c r="B34" s="4"/>
      <c r="C34" s="4"/>
      <c r="D34" s="4"/>
      <c r="E34" s="4"/>
      <c r="F34" s="32"/>
      <c r="G34" s="95"/>
      <c r="I34" s="94"/>
    </row>
    <row r="35" spans="1:9" s="81" customFormat="1" ht="15.75">
      <c r="A35" s="4"/>
      <c r="B35" s="4"/>
      <c r="C35" s="4"/>
      <c r="D35" s="4"/>
      <c r="E35" s="4"/>
      <c r="F35" s="32"/>
      <c r="G35" s="95"/>
      <c r="I35" s="94"/>
    </row>
    <row r="36" spans="1:9" s="81" customFormat="1" ht="15.75">
      <c r="A36" s="4"/>
      <c r="B36" s="4"/>
      <c r="C36" s="4"/>
      <c r="D36" s="4"/>
      <c r="E36" s="4"/>
      <c r="F36" s="32"/>
      <c r="G36" s="95"/>
      <c r="I36" s="94"/>
    </row>
    <row r="37" spans="1:9" s="81" customFormat="1" ht="15.75">
      <c r="A37" s="4"/>
      <c r="B37" s="4"/>
      <c r="C37" s="4"/>
      <c r="D37" s="4"/>
      <c r="E37" s="4"/>
      <c r="F37" s="32"/>
      <c r="G37" s="95"/>
      <c r="I37" s="94"/>
    </row>
    <row r="38" spans="1:9" s="81" customFormat="1" ht="15.75">
      <c r="A38" s="4"/>
      <c r="B38" s="4"/>
      <c r="C38" s="4"/>
      <c r="D38" s="4"/>
      <c r="E38" s="4"/>
      <c r="F38" s="32"/>
      <c r="G38" s="95"/>
      <c r="I38" s="94"/>
    </row>
    <row r="39" spans="1:9" s="81" customFormat="1" ht="15.75">
      <c r="A39" s="4"/>
      <c r="B39" s="4"/>
      <c r="C39" s="4"/>
      <c r="D39" s="4"/>
      <c r="E39" s="4"/>
      <c r="F39" s="32"/>
      <c r="G39" s="95"/>
      <c r="I39" s="94"/>
    </row>
    <row r="40" spans="1:9" s="81" customFormat="1" ht="15.75">
      <c r="A40" s="4"/>
      <c r="B40" s="4"/>
      <c r="C40" s="4"/>
      <c r="D40" s="4"/>
      <c r="E40" s="4"/>
      <c r="F40" s="32"/>
      <c r="G40" s="95"/>
      <c r="I40" s="94"/>
    </row>
    <row r="41" spans="1:9" s="81" customFormat="1" ht="15.75">
      <c r="A41" s="4"/>
      <c r="B41" s="4"/>
      <c r="C41" s="4"/>
      <c r="D41" s="4"/>
      <c r="E41" s="4"/>
      <c r="F41" s="32"/>
      <c r="G41" s="95"/>
      <c r="I41" s="94"/>
    </row>
    <row r="42" spans="1:9" s="81" customFormat="1" ht="15.75">
      <c r="A42" s="4"/>
      <c r="B42" s="4"/>
      <c r="C42" s="4"/>
      <c r="D42" s="4"/>
      <c r="E42" s="4"/>
      <c r="F42" s="32"/>
      <c r="G42" s="95"/>
      <c r="I42" s="94"/>
    </row>
    <row r="43" spans="1:9" s="81" customFormat="1" ht="15.75">
      <c r="A43" s="4"/>
      <c r="B43" s="4"/>
      <c r="C43" s="4"/>
      <c r="D43" s="4"/>
      <c r="E43" s="4"/>
      <c r="F43" s="32"/>
      <c r="G43" s="95"/>
      <c r="I43" s="94"/>
    </row>
    <row r="44" spans="1:9" s="81" customFormat="1" ht="15.75">
      <c r="A44" s="4"/>
      <c r="B44" s="4"/>
      <c r="C44" s="4"/>
      <c r="D44" s="4"/>
      <c r="E44" s="4"/>
      <c r="F44" s="32"/>
      <c r="G44" s="95"/>
      <c r="I44" s="94"/>
    </row>
    <row r="45" spans="1:9" s="81" customFormat="1" ht="15.75">
      <c r="A45" s="4"/>
      <c r="B45" s="4"/>
      <c r="C45" s="4"/>
      <c r="D45" s="4"/>
      <c r="E45" s="4"/>
      <c r="F45" s="32"/>
      <c r="G45" s="95"/>
      <c r="I45" s="94"/>
    </row>
    <row r="46" spans="1:9" s="81" customFormat="1" ht="15.75">
      <c r="A46" s="4"/>
      <c r="B46" s="4"/>
      <c r="C46" s="4"/>
      <c r="D46" s="4"/>
      <c r="E46" s="4"/>
      <c r="F46" s="32"/>
      <c r="G46" s="95"/>
      <c r="I46" s="94"/>
    </row>
    <row r="47" spans="1:9" s="81" customFormat="1" ht="15.75">
      <c r="A47" s="4"/>
      <c r="B47" s="4"/>
      <c r="C47" s="4"/>
      <c r="D47" s="4"/>
      <c r="E47" s="4"/>
      <c r="F47" s="32"/>
      <c r="G47" s="95"/>
      <c r="I47" s="94"/>
    </row>
    <row r="48" spans="1:9" s="81" customFormat="1" ht="15.75">
      <c r="A48" s="4"/>
      <c r="B48" s="4"/>
      <c r="C48" s="4"/>
      <c r="D48" s="4"/>
      <c r="E48" s="4"/>
      <c r="F48" s="32"/>
      <c r="G48" s="95"/>
      <c r="I48" s="94"/>
    </row>
    <row r="49" spans="1:9" s="81" customFormat="1" ht="15.75">
      <c r="A49" s="4"/>
      <c r="B49" s="4"/>
      <c r="C49" s="4"/>
      <c r="D49" s="4"/>
      <c r="E49" s="4"/>
      <c r="F49" s="32"/>
      <c r="G49" s="95"/>
      <c r="I49" s="94"/>
    </row>
    <row r="50" spans="1:9" s="81" customFormat="1" ht="15.75">
      <c r="A50" s="4"/>
      <c r="B50" s="4"/>
      <c r="C50" s="4"/>
      <c r="D50" s="4"/>
      <c r="E50" s="4"/>
      <c r="F50" s="32"/>
      <c r="G50" s="95"/>
      <c r="I50" s="94"/>
    </row>
    <row r="51" spans="1:9" s="81" customFormat="1" ht="15.75">
      <c r="A51" s="4"/>
      <c r="B51" s="4"/>
      <c r="C51" s="4"/>
      <c r="D51" s="4"/>
      <c r="E51" s="4"/>
      <c r="F51" s="32"/>
      <c r="G51" s="95"/>
      <c r="I51" s="94"/>
    </row>
    <row r="52" spans="1:9" s="81" customFormat="1" ht="15.75">
      <c r="A52" s="4"/>
      <c r="B52" s="4"/>
      <c r="C52" s="4"/>
      <c r="D52" s="4"/>
      <c r="E52" s="4"/>
      <c r="F52" s="32"/>
      <c r="G52" s="95"/>
      <c r="I52" s="94"/>
    </row>
    <row r="53" spans="1:9" s="81" customFormat="1" ht="15.75">
      <c r="A53" s="4"/>
      <c r="B53" s="4"/>
      <c r="C53" s="4"/>
      <c r="D53" s="4"/>
      <c r="E53" s="4"/>
      <c r="F53" s="32"/>
      <c r="G53" s="95"/>
      <c r="I53" s="94"/>
    </row>
    <row r="54" spans="1:9" s="81" customFormat="1" ht="15.75">
      <c r="A54" s="4"/>
      <c r="B54" s="4"/>
      <c r="C54" s="4"/>
      <c r="D54" s="4"/>
      <c r="E54" s="4"/>
      <c r="F54" s="32"/>
      <c r="G54" s="95"/>
      <c r="I54" s="94"/>
    </row>
    <row r="55" spans="1:9" s="81" customFormat="1" ht="15.75">
      <c r="A55" s="4"/>
      <c r="B55" s="4"/>
      <c r="C55" s="4"/>
      <c r="D55" s="4"/>
      <c r="E55" s="4"/>
      <c r="F55" s="32"/>
      <c r="G55" s="95"/>
      <c r="I55" s="94"/>
    </row>
    <row r="56" spans="1:9" s="81" customFormat="1" ht="15.75">
      <c r="A56" s="4"/>
      <c r="B56" s="4"/>
      <c r="C56" s="4"/>
      <c r="D56" s="4"/>
      <c r="E56" s="4"/>
      <c r="F56" s="32"/>
      <c r="G56" s="95"/>
      <c r="I56" s="94"/>
    </row>
    <row r="57" spans="1:9" s="81" customFormat="1" ht="15">
      <c r="A57" s="4"/>
      <c r="B57" s="4"/>
      <c r="C57" s="4"/>
      <c r="D57" s="4"/>
      <c r="E57" s="4"/>
      <c r="F57" s="32"/>
      <c r="G57" s="93"/>
      <c r="I57" s="94"/>
    </row>
    <row r="58" spans="1:9">
      <c r="I58" s="3"/>
    </row>
    <row r="59" spans="1:9" s="81" customFormat="1" ht="15.75">
      <c r="A59" s="4"/>
      <c r="B59" s="4"/>
      <c r="C59" s="4"/>
      <c r="D59" s="4"/>
      <c r="E59" s="4"/>
      <c r="F59" s="32"/>
      <c r="G59" s="95"/>
      <c r="I59" s="94"/>
    </row>
    <row r="60" spans="1:9" s="81" customFormat="1" ht="15.75">
      <c r="A60" s="4"/>
      <c r="B60" s="4"/>
      <c r="C60" s="4"/>
      <c r="D60" s="4"/>
      <c r="E60" s="4"/>
      <c r="F60" s="32"/>
      <c r="G60" s="95"/>
      <c r="I60" s="94"/>
    </row>
    <row r="61" spans="1:9">
      <c r="G61" s="6"/>
      <c r="H61" s="6"/>
      <c r="I61" s="6"/>
    </row>
    <row r="62" spans="1:9" s="81" customFormat="1" ht="15.75">
      <c r="A62" s="4"/>
      <c r="B62" s="4"/>
      <c r="C62" s="4"/>
      <c r="D62" s="4"/>
      <c r="E62" s="4"/>
      <c r="F62" s="32"/>
      <c r="G62" s="95"/>
      <c r="I62" s="94"/>
    </row>
    <row r="63" spans="1:9">
      <c r="G63" s="6"/>
      <c r="H63" s="6"/>
      <c r="I63" s="6"/>
    </row>
    <row r="69" spans="1:11" s="8" customFormat="1">
      <c r="A69" s="4"/>
      <c r="B69" s="4"/>
      <c r="C69" s="4"/>
      <c r="D69" s="4"/>
      <c r="E69" s="4"/>
      <c r="F69" s="32"/>
      <c r="H69" s="4"/>
      <c r="I69" s="4"/>
      <c r="J69" s="4"/>
      <c r="K69" s="4"/>
    </row>
  </sheetData>
  <mergeCells count="1">
    <mergeCell ref="B3:F3"/>
  </mergeCells>
  <pageMargins left="0.70866141732283472" right="0.70866141732283472" top="0.74803149606299213" bottom="0.74803149606299213" header="0.31496062992125984" footer="0.31496062992125984"/>
  <pageSetup paperSize="9" fitToHeight="1000" orientation="portrait" r:id="rId1"/>
  <headerFooter>
    <oddHeader>&amp;C&amp;F</oddHeader>
    <oddFooter>&amp;L&amp;A&amp;R&amp;Pod&amp;N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79998168889431442"/>
  </sheetPr>
  <dimension ref="A1:IV232"/>
  <sheetViews>
    <sheetView view="pageBreakPreview" zoomScaleNormal="100" zoomScaleSheetLayoutView="100" zoomScalePageLayoutView="91" workbookViewId="0">
      <selection activeCell="A2" sqref="A2"/>
    </sheetView>
  </sheetViews>
  <sheetFormatPr defaultColWidth="9.28515625" defaultRowHeight="12.75"/>
  <cols>
    <col min="1" max="1" width="4.7109375" style="28" customWidth="1"/>
    <col min="2" max="2" width="40.7109375" style="37" customWidth="1"/>
    <col min="3" max="3" width="6.28515625" style="18" bestFit="1" customWidth="1"/>
    <col min="4" max="4" width="10.5703125" style="13" bestFit="1" customWidth="1"/>
    <col min="5" max="5" width="9.7109375" style="13" customWidth="1"/>
    <col min="6" max="6" width="14" style="13" customWidth="1"/>
    <col min="7" max="7" width="32.28515625" style="15" customWidth="1"/>
    <col min="8" max="16384" width="9.28515625" style="15"/>
  </cols>
  <sheetData>
    <row r="1" spans="1:7" ht="15">
      <c r="A1" s="27" t="s">
        <v>428</v>
      </c>
      <c r="B1" s="125" t="s">
        <v>130</v>
      </c>
    </row>
    <row r="2" spans="1:7" s="20" customFormat="1">
      <c r="A2" s="28"/>
      <c r="B2" s="36"/>
      <c r="C2" s="23"/>
      <c r="D2" s="19"/>
      <c r="E2" s="19"/>
      <c r="F2" s="19"/>
    </row>
    <row r="3" spans="1:7" s="99" customFormat="1">
      <c r="A3" s="101"/>
      <c r="B3" s="96" t="s">
        <v>31</v>
      </c>
      <c r="C3" s="97" t="s">
        <v>27</v>
      </c>
      <c r="D3" s="98" t="s">
        <v>28</v>
      </c>
      <c r="E3" s="98" t="s">
        <v>29</v>
      </c>
      <c r="F3" s="98" t="s">
        <v>30</v>
      </c>
    </row>
    <row r="4" spans="1:7">
      <c r="A4" s="31"/>
      <c r="B4" s="22"/>
      <c r="C4" s="23"/>
      <c r="D4" s="100"/>
      <c r="E4" s="100"/>
      <c r="F4" s="100"/>
    </row>
    <row r="5" spans="1:7" s="9" customFormat="1" ht="15">
      <c r="A5" s="28"/>
      <c r="B5" s="124" t="s">
        <v>70</v>
      </c>
      <c r="C5" s="14"/>
      <c r="D5" s="13"/>
      <c r="E5" s="13"/>
      <c r="F5" s="13"/>
      <c r="G5" s="109"/>
    </row>
    <row r="6" spans="1:7" s="110" customFormat="1">
      <c r="A6" s="102"/>
      <c r="B6" s="46"/>
      <c r="C6" s="103"/>
      <c r="D6" s="38"/>
      <c r="E6" s="38"/>
      <c r="F6" s="38"/>
      <c r="G6" s="111"/>
    </row>
    <row r="7" spans="1:7" s="110" customFormat="1" ht="15">
      <c r="A7" s="102"/>
      <c r="B7" s="125" t="s">
        <v>71</v>
      </c>
      <c r="C7" s="103"/>
      <c r="D7" s="38"/>
      <c r="E7" s="38"/>
      <c r="F7" s="38"/>
      <c r="G7" s="111"/>
    </row>
    <row r="8" spans="1:7" s="110" customFormat="1" ht="15">
      <c r="A8" s="102"/>
      <c r="B8" s="125"/>
      <c r="C8" s="103"/>
      <c r="D8" s="38"/>
      <c r="E8" s="38"/>
      <c r="F8" s="38"/>
      <c r="G8" s="111"/>
    </row>
    <row r="9" spans="1:7" s="9" customFormat="1" ht="15">
      <c r="A9" s="46" t="s">
        <v>7</v>
      </c>
      <c r="B9" s="125" t="s">
        <v>72</v>
      </c>
      <c r="C9" s="103"/>
      <c r="D9" s="38"/>
      <c r="E9" s="38"/>
      <c r="F9" s="38"/>
      <c r="G9" s="109"/>
    </row>
    <row r="10" spans="1:7" s="9" customFormat="1" ht="15">
      <c r="A10" s="102"/>
      <c r="B10" s="125" t="s">
        <v>73</v>
      </c>
      <c r="C10" s="103"/>
      <c r="D10" s="38"/>
      <c r="E10" s="38"/>
      <c r="F10" s="38"/>
      <c r="G10" s="109"/>
    </row>
    <row r="11" spans="1:7" s="9" customFormat="1" ht="395.25">
      <c r="A11" s="46"/>
      <c r="B11" s="46" t="s">
        <v>201</v>
      </c>
      <c r="C11" s="103" t="s">
        <v>22</v>
      </c>
      <c r="D11" s="38">
        <v>1</v>
      </c>
      <c r="E11" s="38"/>
      <c r="F11" s="38">
        <f>D11*E11</f>
        <v>0</v>
      </c>
      <c r="G11" s="131"/>
    </row>
    <row r="12" spans="1:7" s="9" customFormat="1">
      <c r="A12" s="46"/>
      <c r="B12" s="46"/>
      <c r="C12" s="103"/>
      <c r="D12" s="38"/>
      <c r="E12" s="38"/>
      <c r="F12" s="38"/>
    </row>
    <row r="13" spans="1:7" s="9" customFormat="1">
      <c r="A13" s="46"/>
      <c r="B13" s="46"/>
      <c r="C13" s="103"/>
      <c r="D13" s="38"/>
      <c r="E13" s="38"/>
      <c r="F13" s="38"/>
    </row>
    <row r="14" spans="1:7" s="9" customFormat="1" ht="15">
      <c r="A14" s="102" t="s">
        <v>8</v>
      </c>
      <c r="B14" s="125" t="s">
        <v>74</v>
      </c>
      <c r="C14" s="103"/>
      <c r="D14" s="38"/>
      <c r="E14" s="38"/>
      <c r="F14" s="38"/>
      <c r="G14" s="112"/>
    </row>
    <row r="15" spans="1:7" s="112" customFormat="1" ht="15">
      <c r="A15" s="102"/>
      <c r="B15" s="125" t="s">
        <v>75</v>
      </c>
      <c r="C15" s="103"/>
      <c r="D15" s="38"/>
      <c r="E15" s="38"/>
      <c r="F15" s="38"/>
    </row>
    <row r="16" spans="1:7" s="112" customFormat="1" ht="153">
      <c r="A16" s="46"/>
      <c r="B16" s="102" t="s">
        <v>202</v>
      </c>
      <c r="C16" s="103" t="s">
        <v>22</v>
      </c>
      <c r="D16" s="38">
        <v>1</v>
      </c>
      <c r="E16" s="38"/>
      <c r="F16" s="38">
        <f>D16*E16</f>
        <v>0</v>
      </c>
      <c r="G16" s="131"/>
    </row>
    <row r="17" spans="1:256" s="9" customFormat="1">
      <c r="A17" s="46"/>
      <c r="B17" s="46"/>
      <c r="C17" s="103"/>
      <c r="D17" s="38"/>
      <c r="E17" s="38"/>
      <c r="F17" s="38"/>
    </row>
    <row r="18" spans="1:256" s="105" customFormat="1">
      <c r="A18" s="46"/>
      <c r="B18" s="46"/>
      <c r="C18" s="103"/>
      <c r="D18" s="38"/>
      <c r="E18" s="38"/>
      <c r="F18" s="38"/>
    </row>
    <row r="19" spans="1:256" s="105" customFormat="1" ht="15">
      <c r="A19" s="102" t="s">
        <v>9</v>
      </c>
      <c r="B19" s="125" t="s">
        <v>76</v>
      </c>
      <c r="C19" s="103"/>
      <c r="D19" s="38"/>
      <c r="E19" s="38"/>
      <c r="F19" s="38"/>
    </row>
    <row r="20" spans="1:256" s="105" customFormat="1" ht="15">
      <c r="A20" s="102"/>
      <c r="B20" s="125" t="s">
        <v>77</v>
      </c>
      <c r="C20" s="103"/>
      <c r="D20" s="38"/>
      <c r="E20" s="38"/>
      <c r="F20" s="38"/>
    </row>
    <row r="21" spans="1:256" s="105" customFormat="1" ht="325.5" customHeight="1">
      <c r="A21" s="46"/>
      <c r="B21" s="141" t="s">
        <v>203</v>
      </c>
    </row>
    <row r="22" spans="1:256" s="105" customFormat="1" ht="160.5" customHeight="1">
      <c r="A22" s="46"/>
      <c r="B22" s="141" t="s">
        <v>193</v>
      </c>
      <c r="C22" s="103" t="s">
        <v>22</v>
      </c>
      <c r="D22" s="38">
        <v>1</v>
      </c>
      <c r="E22" s="38"/>
      <c r="F22" s="38">
        <f>E22*D22</f>
        <v>0</v>
      </c>
    </row>
    <row r="23" spans="1:256" s="105" customFormat="1">
      <c r="A23" s="46"/>
      <c r="B23" s="139"/>
      <c r="C23" s="103"/>
      <c r="D23" s="38"/>
      <c r="E23" s="38"/>
      <c r="F23" s="132"/>
    </row>
    <row r="24" spans="1:256" s="4" customFormat="1" ht="15">
      <c r="A24" s="46" t="s">
        <v>10</v>
      </c>
      <c r="B24" s="125" t="s">
        <v>78</v>
      </c>
      <c r="C24" s="103"/>
      <c r="D24" s="38"/>
      <c r="E24" s="38"/>
      <c r="F24" s="38"/>
      <c r="G24" s="7"/>
    </row>
    <row r="25" spans="1:256" s="4" customFormat="1" ht="15">
      <c r="A25" s="102"/>
      <c r="B25" s="125" t="s">
        <v>79</v>
      </c>
      <c r="C25" s="103"/>
      <c r="D25" s="38"/>
      <c r="E25" s="38"/>
      <c r="F25" s="38"/>
      <c r="G25" s="7"/>
    </row>
    <row r="26" spans="1:256" s="4" customFormat="1" ht="271.5" customHeight="1">
      <c r="A26" s="46"/>
      <c r="B26" s="46" t="s">
        <v>204</v>
      </c>
      <c r="C26" s="103" t="s">
        <v>22</v>
      </c>
      <c r="D26" s="38">
        <v>1</v>
      </c>
      <c r="E26" s="38"/>
      <c r="F26" s="38">
        <f>E26*D26</f>
        <v>0</v>
      </c>
      <c r="G26" s="131"/>
    </row>
    <row r="27" spans="1:256" s="4" customFormat="1">
      <c r="A27" s="46"/>
      <c r="B27" s="46"/>
      <c r="C27" s="103"/>
      <c r="D27" s="38"/>
      <c r="E27" s="38"/>
      <c r="F27" s="38"/>
      <c r="G27" s="7"/>
    </row>
    <row r="28" spans="1:256" s="4" customFormat="1" ht="15">
      <c r="A28" s="46" t="s">
        <v>11</v>
      </c>
      <c r="B28" s="125" t="s">
        <v>80</v>
      </c>
      <c r="C28" s="103"/>
      <c r="D28" s="38"/>
      <c r="E28" s="38"/>
      <c r="F28" s="38"/>
      <c r="G28" s="7"/>
    </row>
    <row r="29" spans="1:256" s="4" customFormat="1" ht="15">
      <c r="A29" s="102"/>
      <c r="B29" s="125" t="s">
        <v>81</v>
      </c>
      <c r="C29" s="103"/>
      <c r="D29" s="38"/>
      <c r="E29" s="38"/>
      <c r="F29" s="38"/>
      <c r="G29" s="7"/>
    </row>
    <row r="30" spans="1:256" s="4" customFormat="1" ht="191.25">
      <c r="A30" s="46"/>
      <c r="B30" s="46" t="s">
        <v>205</v>
      </c>
      <c r="C30" s="103" t="s">
        <v>22</v>
      </c>
      <c r="D30" s="38">
        <v>1</v>
      </c>
      <c r="E30" s="38"/>
      <c r="F30" s="38">
        <f>D30*E30</f>
        <v>0</v>
      </c>
      <c r="G30" s="7"/>
    </row>
    <row r="31" spans="1:256" s="4" customFormat="1">
      <c r="A31" s="46"/>
      <c r="B31" s="46"/>
      <c r="C31" s="103"/>
      <c r="D31" s="38"/>
      <c r="E31" s="38"/>
      <c r="F31" s="38"/>
      <c r="G31" s="7"/>
    </row>
    <row r="32" spans="1:256">
      <c r="A32" s="46"/>
      <c r="B32" s="46"/>
      <c r="C32" s="103"/>
      <c r="D32" s="38"/>
      <c r="E32" s="38"/>
      <c r="F32" s="38"/>
      <c r="G32" s="7"/>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row>
    <row r="33" spans="1:256" ht="15">
      <c r="A33" s="46" t="s">
        <v>12</v>
      </c>
      <c r="B33" s="125" t="s">
        <v>82</v>
      </c>
      <c r="C33" s="103"/>
      <c r="D33" s="38"/>
      <c r="E33" s="38"/>
      <c r="F33" s="38"/>
      <c r="G33" s="7"/>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row>
    <row r="34" spans="1:256" ht="15">
      <c r="A34" s="102"/>
      <c r="B34" s="125" t="s">
        <v>194</v>
      </c>
      <c r="C34" s="103"/>
      <c r="D34" s="38"/>
      <c r="E34" s="38"/>
      <c r="F34" s="38"/>
      <c r="G34" s="7"/>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row>
    <row r="35" spans="1:256" ht="178.5">
      <c r="A35" s="46"/>
      <c r="B35" s="46" t="s">
        <v>206</v>
      </c>
      <c r="C35" s="103" t="s">
        <v>22</v>
      </c>
      <c r="D35" s="38">
        <v>1</v>
      </c>
      <c r="E35" s="38"/>
      <c r="F35" s="38">
        <f>D35*E35</f>
        <v>0</v>
      </c>
      <c r="G35" s="7"/>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row>
    <row r="36" spans="1:256">
      <c r="A36" s="46"/>
      <c r="B36" s="46"/>
      <c r="C36" s="103"/>
      <c r="D36" s="38"/>
      <c r="E36" s="38"/>
      <c r="F36" s="38"/>
      <c r="G36" s="7"/>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row>
    <row r="37" spans="1:256" ht="15">
      <c r="A37" s="46" t="s">
        <v>13</v>
      </c>
      <c r="B37" s="125" t="s">
        <v>195</v>
      </c>
      <c r="C37" s="103"/>
      <c r="D37" s="38"/>
      <c r="E37" s="38"/>
      <c r="F37" s="38"/>
      <c r="G37" s="7"/>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row>
    <row r="38" spans="1:256" ht="15">
      <c r="A38" s="46"/>
      <c r="B38" s="125" t="s">
        <v>223</v>
      </c>
      <c r="C38" s="103"/>
      <c r="D38" s="38"/>
      <c r="E38" s="38"/>
      <c r="F38" s="38"/>
      <c r="G38" s="7"/>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row>
    <row r="39" spans="1:256" ht="25.5">
      <c r="A39" s="46"/>
      <c r="B39" s="136" t="s">
        <v>187</v>
      </c>
      <c r="C39" s="103"/>
      <c r="D39" s="38"/>
      <c r="E39" s="38"/>
      <c r="F39" s="38"/>
      <c r="G39" s="7"/>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row>
    <row r="40" spans="1:256">
      <c r="A40" s="46"/>
      <c r="B40" s="46" t="s">
        <v>188</v>
      </c>
      <c r="C40" s="103"/>
      <c r="D40" s="38"/>
      <c r="E40" s="38"/>
      <c r="F40" s="38"/>
      <c r="G40" s="7"/>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row>
    <row r="41" spans="1:256">
      <c r="A41" s="46"/>
      <c r="B41" s="46" t="s">
        <v>189</v>
      </c>
      <c r="C41" s="103"/>
      <c r="D41" s="38"/>
      <c r="E41" s="38"/>
      <c r="F41" s="38"/>
      <c r="G41" s="7"/>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row>
    <row r="42" spans="1:256">
      <c r="A42" s="46"/>
      <c r="B42" s="46" t="s">
        <v>190</v>
      </c>
      <c r="C42" s="103"/>
      <c r="D42" s="38"/>
      <c r="E42" s="38"/>
      <c r="F42" s="38"/>
      <c r="G42" s="7"/>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row>
    <row r="43" spans="1:256">
      <c r="A43" s="46"/>
      <c r="B43" s="46" t="s">
        <v>191</v>
      </c>
      <c r="C43" s="103" t="s">
        <v>22</v>
      </c>
      <c r="D43" s="38">
        <v>1</v>
      </c>
      <c r="E43" s="38"/>
      <c r="F43" s="38">
        <f>E43*D43</f>
        <v>0</v>
      </c>
      <c r="G43" s="7"/>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row>
    <row r="44" spans="1:256">
      <c r="A44" s="46"/>
      <c r="B44" s="46"/>
      <c r="C44" s="103"/>
      <c r="D44" s="38"/>
      <c r="E44" s="38"/>
      <c r="F44" s="38"/>
      <c r="G44" s="7"/>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row>
    <row r="45" spans="1:256">
      <c r="A45" s="46"/>
      <c r="B45" s="46"/>
      <c r="C45" s="103"/>
      <c r="D45" s="38"/>
      <c r="E45" s="38"/>
      <c r="F45" s="38"/>
      <c r="G45" s="7"/>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row>
    <row r="46" spans="1:256" ht="15">
      <c r="A46" s="46" t="s">
        <v>14</v>
      </c>
      <c r="B46" s="125" t="s">
        <v>234</v>
      </c>
      <c r="C46" s="103"/>
      <c r="D46" s="38"/>
      <c r="E46" s="38"/>
      <c r="F46" s="38"/>
      <c r="G46" s="7"/>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row>
    <row r="47" spans="1:256" ht="15">
      <c r="A47" s="46"/>
      <c r="B47" s="125" t="s">
        <v>235</v>
      </c>
      <c r="C47" s="103"/>
      <c r="D47" s="38"/>
      <c r="E47" s="38"/>
      <c r="F47" s="38"/>
      <c r="G47" s="7"/>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row>
    <row r="48" spans="1:256">
      <c r="A48" s="46"/>
      <c r="B48" s="136" t="s">
        <v>236</v>
      </c>
      <c r="C48" s="103"/>
      <c r="D48" s="38"/>
      <c r="E48" s="38"/>
      <c r="F48" s="38"/>
      <c r="G48" s="7"/>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row>
    <row r="49" spans="1:256">
      <c r="A49" s="46"/>
      <c r="B49" s="46" t="s">
        <v>237</v>
      </c>
      <c r="C49" s="103"/>
      <c r="D49" s="38"/>
      <c r="E49" s="38"/>
      <c r="F49" s="38"/>
      <c r="G49" s="7"/>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row>
    <row r="50" spans="1:256" ht="25.5">
      <c r="A50" s="46"/>
      <c r="B50" s="46" t="s">
        <v>238</v>
      </c>
      <c r="C50" s="103"/>
      <c r="D50" s="38"/>
      <c r="E50" s="38"/>
      <c r="F50" s="38"/>
      <c r="G50" s="7"/>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row>
    <row r="51" spans="1:256" ht="25.5">
      <c r="A51" s="46"/>
      <c r="B51" s="46" t="s">
        <v>239</v>
      </c>
      <c r="C51" s="103"/>
      <c r="D51" s="38"/>
      <c r="E51" s="38"/>
      <c r="F51" s="38"/>
      <c r="G51" s="7"/>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row>
    <row r="52" spans="1:256">
      <c r="A52" s="46"/>
      <c r="B52" s="46" t="s">
        <v>417</v>
      </c>
      <c r="C52" s="103"/>
      <c r="D52" s="38"/>
      <c r="E52" s="38"/>
      <c r="F52" s="38"/>
      <c r="G52" s="7"/>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row>
    <row r="53" spans="1:256" ht="25.5">
      <c r="A53" s="46"/>
      <c r="B53" s="46" t="s">
        <v>240</v>
      </c>
      <c r="C53" s="103"/>
      <c r="D53" s="38"/>
      <c r="E53" s="38"/>
      <c r="F53" s="38"/>
      <c r="G53" s="7"/>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row>
    <row r="54" spans="1:256">
      <c r="A54" s="46"/>
      <c r="B54" s="46" t="s">
        <v>241</v>
      </c>
      <c r="C54" s="103" t="s">
        <v>22</v>
      </c>
      <c r="D54" s="38">
        <v>1</v>
      </c>
      <c r="E54" s="38"/>
      <c r="F54" s="38">
        <f>E54*D54</f>
        <v>0</v>
      </c>
      <c r="G54" s="7"/>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row>
    <row r="55" spans="1:256">
      <c r="A55" s="46"/>
      <c r="B55" s="46"/>
      <c r="C55" s="103"/>
      <c r="D55" s="38"/>
      <c r="E55" s="38"/>
      <c r="F55" s="38"/>
      <c r="G55" s="7"/>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row>
    <row r="56" spans="1:256" ht="15">
      <c r="A56" s="46" t="s">
        <v>15</v>
      </c>
      <c r="B56" s="125" t="s">
        <v>242</v>
      </c>
      <c r="C56" s="103"/>
      <c r="D56" s="38"/>
      <c r="E56" s="38"/>
      <c r="F56" s="38"/>
      <c r="G56" s="7"/>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row>
    <row r="57" spans="1:256" ht="15">
      <c r="A57" s="46"/>
      <c r="B57" s="125" t="s">
        <v>243</v>
      </c>
      <c r="C57" s="103"/>
      <c r="D57" s="38"/>
      <c r="E57" s="38"/>
      <c r="F57" s="38"/>
      <c r="G57" s="7"/>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c r="IV57" s="4"/>
    </row>
    <row r="58" spans="1:256">
      <c r="A58" s="46"/>
      <c r="B58" s="136" t="s">
        <v>236</v>
      </c>
      <c r="C58" s="103"/>
      <c r="D58" s="38"/>
      <c r="E58" s="38"/>
      <c r="F58" s="38"/>
      <c r="G58" s="7"/>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row>
    <row r="59" spans="1:256">
      <c r="A59" s="46"/>
      <c r="B59" s="46" t="s">
        <v>244</v>
      </c>
      <c r="C59" s="103"/>
      <c r="D59" s="38"/>
      <c r="E59" s="38"/>
      <c r="F59" s="38"/>
      <c r="G59" s="7"/>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c r="IV59" s="4"/>
    </row>
    <row r="60" spans="1:256" ht="25.5">
      <c r="A60" s="46"/>
      <c r="B60" s="46" t="s">
        <v>245</v>
      </c>
      <c r="C60" s="103"/>
      <c r="D60" s="38"/>
      <c r="E60" s="38"/>
      <c r="F60" s="38"/>
      <c r="G60" s="7"/>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c r="IV60" s="4"/>
    </row>
    <row r="61" spans="1:256" ht="25.5">
      <c r="A61" s="46"/>
      <c r="B61" s="46" t="s">
        <v>239</v>
      </c>
      <c r="C61" s="103"/>
      <c r="D61" s="38"/>
      <c r="E61" s="38"/>
      <c r="F61" s="38"/>
      <c r="G61" s="7"/>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row>
    <row r="62" spans="1:256">
      <c r="A62" s="46"/>
      <c r="B62" s="46" t="s">
        <v>417</v>
      </c>
      <c r="C62" s="103"/>
      <c r="D62" s="38"/>
      <c r="E62" s="38"/>
      <c r="F62" s="38"/>
      <c r="G62" s="7"/>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row>
    <row r="63" spans="1:256" ht="25.5">
      <c r="A63" s="46"/>
      <c r="B63" s="46" t="s">
        <v>240</v>
      </c>
      <c r="C63" s="103"/>
      <c r="D63" s="38"/>
      <c r="E63" s="38"/>
      <c r="F63" s="38"/>
      <c r="G63" s="7"/>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row>
    <row r="64" spans="1:256">
      <c r="A64" s="46"/>
      <c r="B64" s="46" t="s">
        <v>241</v>
      </c>
      <c r="C64" s="103" t="s">
        <v>22</v>
      </c>
      <c r="D64" s="38">
        <v>1</v>
      </c>
      <c r="E64" s="38"/>
      <c r="F64" s="38">
        <f>E64*D64</f>
        <v>0</v>
      </c>
      <c r="G64" s="7"/>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c r="IS64" s="4"/>
      <c r="IT64" s="4"/>
      <c r="IU64" s="4"/>
      <c r="IV64" s="4"/>
    </row>
    <row r="65" spans="1:256">
      <c r="A65" s="46"/>
      <c r="B65" s="46"/>
      <c r="C65" s="103"/>
      <c r="D65" s="38"/>
      <c r="E65" s="38"/>
      <c r="F65" s="38"/>
      <c r="G65" s="7"/>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row>
    <row r="66" spans="1:256" ht="15">
      <c r="A66" s="46" t="s">
        <v>16</v>
      </c>
      <c r="B66" s="125" t="s">
        <v>418</v>
      </c>
      <c r="C66" s="103"/>
      <c r="D66" s="38"/>
      <c r="E66" s="38"/>
      <c r="F66" s="38"/>
      <c r="G66" s="7"/>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row>
    <row r="67" spans="1:256" ht="15">
      <c r="A67" s="46"/>
      <c r="B67" s="125" t="s">
        <v>419</v>
      </c>
      <c r="C67" s="103"/>
      <c r="D67" s="38"/>
      <c r="E67" s="38"/>
      <c r="F67" s="38"/>
      <c r="G67" s="7"/>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row>
    <row r="68" spans="1:256" ht="89.25">
      <c r="A68" s="46"/>
      <c r="B68" s="46" t="s">
        <v>420</v>
      </c>
      <c r="C68" s="103" t="s">
        <v>22</v>
      </c>
      <c r="D68" s="38">
        <v>1</v>
      </c>
      <c r="E68" s="38"/>
      <c r="F68" s="38">
        <f>D68*E68</f>
        <v>0</v>
      </c>
      <c r="G68" s="7"/>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row>
    <row r="69" spans="1:256">
      <c r="A69" s="46"/>
      <c r="B69" s="46"/>
      <c r="C69" s="103"/>
      <c r="D69" s="38"/>
      <c r="E69" s="38"/>
      <c r="F69" s="38"/>
      <c r="G69" s="7"/>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row>
    <row r="70" spans="1:256" ht="15">
      <c r="A70" s="46"/>
      <c r="B70" s="125" t="s">
        <v>83</v>
      </c>
      <c r="C70" s="103"/>
      <c r="D70" s="38"/>
      <c r="E70" s="38"/>
      <c r="F70" s="38"/>
    </row>
    <row r="71" spans="1:256">
      <c r="A71" s="46"/>
      <c r="B71" s="46"/>
      <c r="C71" s="103"/>
      <c r="D71" s="38"/>
      <c r="E71" s="38"/>
      <c r="F71" s="38"/>
    </row>
    <row r="72" spans="1:256" ht="15">
      <c r="A72" s="46" t="s">
        <v>17</v>
      </c>
      <c r="B72" s="125" t="s">
        <v>84</v>
      </c>
      <c r="C72" s="103"/>
      <c r="D72" s="38"/>
      <c r="E72" s="38"/>
      <c r="F72" s="38"/>
    </row>
    <row r="73" spans="1:256" ht="15">
      <c r="A73" s="102"/>
      <c r="B73" s="125" t="s">
        <v>85</v>
      </c>
      <c r="C73" s="103"/>
      <c r="D73" s="38"/>
      <c r="E73" s="38"/>
      <c r="F73" s="38"/>
    </row>
    <row r="74" spans="1:256" ht="409.5">
      <c r="A74" s="46"/>
      <c r="B74" s="136" t="s">
        <v>276</v>
      </c>
      <c r="C74" s="103"/>
      <c r="D74" s="38"/>
      <c r="E74" s="38"/>
      <c r="F74" s="38"/>
    </row>
    <row r="75" spans="1:256" ht="127.5">
      <c r="A75" s="46"/>
      <c r="B75" s="136" t="s">
        <v>275</v>
      </c>
      <c r="C75" s="103" t="s">
        <v>22</v>
      </c>
      <c r="D75" s="38">
        <v>1</v>
      </c>
      <c r="E75" s="38"/>
      <c r="F75" s="38">
        <f>D75*E75</f>
        <v>0</v>
      </c>
    </row>
    <row r="76" spans="1:256">
      <c r="A76" s="46"/>
      <c r="B76" s="46"/>
      <c r="C76" s="103"/>
      <c r="D76" s="38"/>
      <c r="E76" s="38"/>
      <c r="F76" s="38"/>
    </row>
    <row r="77" spans="1:256" ht="15">
      <c r="A77" s="46" t="s">
        <v>18</v>
      </c>
      <c r="B77" s="125" t="s">
        <v>86</v>
      </c>
      <c r="C77" s="103"/>
      <c r="D77" s="38"/>
      <c r="E77" s="38"/>
      <c r="F77" s="38"/>
    </row>
    <row r="78" spans="1:256" ht="15">
      <c r="A78" s="102"/>
      <c r="B78" s="125" t="s">
        <v>87</v>
      </c>
      <c r="C78" s="103"/>
      <c r="D78" s="38"/>
      <c r="E78" s="38"/>
      <c r="F78" s="38"/>
    </row>
    <row r="79" spans="1:256" ht="63.75">
      <c r="A79" s="46"/>
      <c r="B79" s="136" t="s">
        <v>274</v>
      </c>
      <c r="C79" s="103" t="s">
        <v>22</v>
      </c>
      <c r="D79" s="38">
        <v>1</v>
      </c>
      <c r="E79" s="38"/>
      <c r="F79" s="38">
        <f>D79*E79</f>
        <v>0</v>
      </c>
    </row>
    <row r="80" spans="1:256">
      <c r="A80" s="46"/>
      <c r="B80" s="136"/>
      <c r="C80" s="103"/>
      <c r="D80" s="38"/>
      <c r="E80" s="38"/>
      <c r="F80" s="38"/>
    </row>
    <row r="81" spans="1:6" ht="15">
      <c r="A81" s="46" t="s">
        <v>19</v>
      </c>
      <c r="B81" s="125" t="s">
        <v>224</v>
      </c>
      <c r="C81" s="127"/>
      <c r="D81" s="38"/>
      <c r="E81" s="38"/>
      <c r="F81" s="38"/>
    </row>
    <row r="82" spans="1:6" ht="15">
      <c r="A82" s="102"/>
      <c r="B82" s="125" t="s">
        <v>225</v>
      </c>
      <c r="C82" s="127"/>
      <c r="D82" s="38"/>
      <c r="E82" s="38"/>
      <c r="F82" s="38"/>
    </row>
    <row r="83" spans="1:6" ht="68.25" customHeight="1">
      <c r="A83" s="102"/>
      <c r="B83" s="46" t="s">
        <v>273</v>
      </c>
      <c r="C83" s="127" t="s">
        <v>22</v>
      </c>
      <c r="D83" s="38">
        <v>1</v>
      </c>
      <c r="E83" s="38"/>
      <c r="F83" s="38">
        <f>D83*E83</f>
        <v>0</v>
      </c>
    </row>
    <row r="84" spans="1:6">
      <c r="A84" s="123"/>
      <c r="B84" s="123"/>
      <c r="C84" s="140"/>
      <c r="D84" s="126"/>
      <c r="E84" s="126"/>
      <c r="F84" s="126"/>
    </row>
    <row r="85" spans="1:6" ht="15">
      <c r="A85" s="46" t="s">
        <v>20</v>
      </c>
      <c r="B85" s="125" t="s">
        <v>226</v>
      </c>
      <c r="C85" s="127"/>
      <c r="D85" s="38"/>
      <c r="E85" s="38"/>
      <c r="F85" s="38"/>
    </row>
    <row r="86" spans="1:6" ht="15">
      <c r="A86" s="102"/>
      <c r="B86" s="125" t="s">
        <v>227</v>
      </c>
      <c r="C86" s="127"/>
      <c r="D86" s="38"/>
      <c r="E86" s="38"/>
      <c r="F86" s="38"/>
    </row>
    <row r="87" spans="1:6" ht="25.5">
      <c r="A87" s="102"/>
      <c r="B87" s="102" t="s">
        <v>228</v>
      </c>
      <c r="C87" s="127"/>
      <c r="D87" s="38"/>
      <c r="E87" s="38"/>
      <c r="F87" s="38"/>
    </row>
    <row r="88" spans="1:6" ht="76.5">
      <c r="A88" s="102"/>
      <c r="B88" s="46" t="s">
        <v>266</v>
      </c>
      <c r="C88" s="127"/>
      <c r="D88" s="38"/>
      <c r="E88" s="38"/>
      <c r="F88" s="38"/>
    </row>
    <row r="89" spans="1:6" ht="51">
      <c r="A89" s="102"/>
      <c r="B89" s="46" t="s">
        <v>267</v>
      </c>
      <c r="C89" s="127"/>
      <c r="D89" s="38"/>
      <c r="E89" s="38"/>
      <c r="F89" s="38"/>
    </row>
    <row r="90" spans="1:6" ht="127.5">
      <c r="A90" s="102"/>
      <c r="B90" s="46" t="s">
        <v>268</v>
      </c>
      <c r="C90" s="127"/>
      <c r="D90" s="38"/>
      <c r="E90" s="38"/>
      <c r="F90" s="38"/>
    </row>
    <row r="91" spans="1:6" ht="89.25">
      <c r="A91" s="102"/>
      <c r="B91" s="46" t="s">
        <v>272</v>
      </c>
      <c r="C91" s="127" t="s">
        <v>22</v>
      </c>
      <c r="D91" s="38">
        <v>1</v>
      </c>
      <c r="E91" s="38"/>
      <c r="F91" s="38">
        <f>D91*E91</f>
        <v>0</v>
      </c>
    </row>
    <row r="92" spans="1:6">
      <c r="A92" s="46"/>
      <c r="B92" s="123"/>
      <c r="C92" s="140"/>
      <c r="D92" s="126"/>
      <c r="E92" s="126"/>
      <c r="F92" s="126"/>
    </row>
    <row r="93" spans="1:6" ht="15">
      <c r="A93" s="46" t="s">
        <v>21</v>
      </c>
      <c r="B93" s="125" t="s">
        <v>229</v>
      </c>
      <c r="C93" s="127"/>
      <c r="D93" s="38"/>
      <c r="E93" s="38"/>
      <c r="F93" s="38"/>
    </row>
    <row r="94" spans="1:6" ht="15">
      <c r="A94" s="102"/>
      <c r="B94" s="125" t="s">
        <v>230</v>
      </c>
      <c r="C94" s="127"/>
      <c r="D94" s="38"/>
      <c r="E94" s="38"/>
      <c r="F94" s="38"/>
    </row>
    <row r="95" spans="1:6" ht="25.5">
      <c r="A95" s="102"/>
      <c r="B95" s="102" t="s">
        <v>228</v>
      </c>
      <c r="C95" s="127"/>
      <c r="D95" s="38"/>
      <c r="E95" s="38"/>
      <c r="F95" s="38"/>
    </row>
    <row r="96" spans="1:6" ht="76.5">
      <c r="A96" s="102"/>
      <c r="B96" s="102" t="s">
        <v>269</v>
      </c>
      <c r="C96" s="127"/>
      <c r="D96" s="38"/>
      <c r="E96" s="38"/>
      <c r="F96" s="38"/>
    </row>
    <row r="97" spans="1:6" ht="51">
      <c r="A97" s="102"/>
      <c r="B97" s="102" t="s">
        <v>270</v>
      </c>
      <c r="C97" s="127"/>
      <c r="D97" s="38"/>
      <c r="E97" s="38"/>
      <c r="F97" s="38"/>
    </row>
    <row r="98" spans="1:6" ht="127.5">
      <c r="A98" s="102"/>
      <c r="B98" s="102" t="s">
        <v>271</v>
      </c>
      <c r="C98" s="127"/>
      <c r="D98" s="38"/>
      <c r="E98" s="38"/>
      <c r="F98" s="38"/>
    </row>
    <row r="99" spans="1:6" ht="89.25">
      <c r="A99" s="102"/>
      <c r="B99" s="46" t="s">
        <v>272</v>
      </c>
      <c r="C99" s="127" t="s">
        <v>22</v>
      </c>
      <c r="D99" s="38">
        <v>1</v>
      </c>
      <c r="E99" s="38"/>
      <c r="F99" s="38">
        <f>D99*E99</f>
        <v>0</v>
      </c>
    </row>
    <row r="100" spans="1:6">
      <c r="A100" s="46"/>
      <c r="B100" s="46"/>
      <c r="C100" s="103"/>
      <c r="D100" s="38"/>
      <c r="E100" s="38"/>
      <c r="F100" s="38"/>
    </row>
    <row r="101" spans="1:6" ht="15">
      <c r="A101" s="46"/>
      <c r="B101" s="125" t="s">
        <v>88</v>
      </c>
      <c r="C101" s="103"/>
      <c r="D101" s="38"/>
      <c r="E101" s="38"/>
      <c r="F101" s="38"/>
    </row>
    <row r="102" spans="1:6">
      <c r="A102" s="46"/>
      <c r="B102" s="46"/>
      <c r="C102" s="103"/>
      <c r="D102" s="15"/>
      <c r="E102" s="38"/>
      <c r="F102" s="38"/>
    </row>
    <row r="103" spans="1:6" ht="15">
      <c r="A103" s="46" t="s">
        <v>64</v>
      </c>
      <c r="B103" s="125" t="s">
        <v>89</v>
      </c>
      <c r="C103" s="103"/>
      <c r="D103" s="38"/>
      <c r="E103" s="38"/>
      <c r="F103" s="38"/>
    </row>
    <row r="104" spans="1:6" ht="15">
      <c r="A104" s="102"/>
      <c r="B104" s="125" t="s">
        <v>90</v>
      </c>
      <c r="C104" s="103"/>
      <c r="D104" s="38"/>
      <c r="E104" s="38"/>
      <c r="F104" s="38"/>
    </row>
    <row r="105" spans="1:6" ht="178.5">
      <c r="A105" s="46"/>
      <c r="B105" s="46" t="s">
        <v>196</v>
      </c>
      <c r="C105" s="103" t="s">
        <v>22</v>
      </c>
      <c r="D105" s="38">
        <v>2</v>
      </c>
      <c r="E105" s="38"/>
      <c r="F105" s="38">
        <f>D105*E105</f>
        <v>0</v>
      </c>
    </row>
    <row r="106" spans="1:6">
      <c r="A106" s="46"/>
      <c r="B106" s="46"/>
      <c r="C106" s="103"/>
      <c r="D106" s="38"/>
      <c r="E106" s="38"/>
      <c r="F106" s="38"/>
    </row>
    <row r="107" spans="1:6">
      <c r="A107" s="46"/>
      <c r="B107" s="46"/>
      <c r="C107" s="103"/>
      <c r="D107" s="38"/>
      <c r="E107" s="38"/>
      <c r="F107" s="38"/>
    </row>
    <row r="108" spans="1:6" ht="15">
      <c r="A108" s="46" t="s">
        <v>65</v>
      </c>
      <c r="B108" s="125" t="s">
        <v>91</v>
      </c>
      <c r="C108" s="103"/>
      <c r="D108" s="38"/>
      <c r="E108" s="38"/>
      <c r="F108" s="38"/>
    </row>
    <row r="109" spans="1:6" ht="15">
      <c r="A109" s="102"/>
      <c r="B109" s="125" t="s">
        <v>92</v>
      </c>
      <c r="C109" s="103"/>
      <c r="D109" s="38"/>
      <c r="E109" s="38"/>
      <c r="F109" s="38"/>
    </row>
    <row r="110" spans="1:6" ht="165.75">
      <c r="A110" s="46"/>
      <c r="B110" s="46" t="s">
        <v>197</v>
      </c>
      <c r="C110" s="103" t="s">
        <v>22</v>
      </c>
      <c r="D110" s="38">
        <v>1</v>
      </c>
      <c r="E110" s="38"/>
      <c r="F110" s="38">
        <f>D110*E110</f>
        <v>0</v>
      </c>
    </row>
    <row r="111" spans="1:6">
      <c r="A111" s="46"/>
      <c r="B111" s="46"/>
      <c r="C111" s="103"/>
      <c r="D111" s="38"/>
      <c r="E111" s="38"/>
      <c r="F111" s="38"/>
    </row>
    <row r="112" spans="1:6" ht="15">
      <c r="A112" s="46"/>
      <c r="B112" s="125" t="s">
        <v>93</v>
      </c>
      <c r="C112" s="103"/>
      <c r="D112" s="38"/>
      <c r="E112" s="38"/>
      <c r="F112" s="38"/>
    </row>
    <row r="113" spans="1:6">
      <c r="A113" s="46"/>
      <c r="B113" s="46"/>
      <c r="C113" s="103"/>
      <c r="D113" s="38"/>
      <c r="E113" s="38"/>
      <c r="F113" s="38"/>
    </row>
    <row r="114" spans="1:6" ht="15">
      <c r="A114" s="46" t="s">
        <v>163</v>
      </c>
      <c r="B114" s="125" t="s">
        <v>94</v>
      </c>
      <c r="C114" s="103"/>
      <c r="D114" s="38"/>
      <c r="E114" s="38"/>
      <c r="F114" s="38"/>
    </row>
    <row r="115" spans="1:6" ht="15">
      <c r="A115" s="102"/>
      <c r="B115" s="125" t="s">
        <v>95</v>
      </c>
      <c r="C115" s="103"/>
      <c r="D115" s="38"/>
      <c r="E115" s="38"/>
      <c r="F115" s="38"/>
    </row>
    <row r="116" spans="1:6" ht="140.25">
      <c r="A116" s="46"/>
      <c r="B116" s="46" t="s">
        <v>207</v>
      </c>
      <c r="C116" s="103" t="s">
        <v>22</v>
      </c>
      <c r="D116" s="38">
        <v>1</v>
      </c>
      <c r="E116" s="38"/>
      <c r="F116" s="38">
        <f>D116*E116</f>
        <v>0</v>
      </c>
    </row>
    <row r="117" spans="1:6">
      <c r="A117" s="46"/>
      <c r="B117" s="46"/>
      <c r="C117" s="103"/>
      <c r="D117" s="38"/>
      <c r="E117" s="38"/>
      <c r="F117" s="38"/>
    </row>
    <row r="118" spans="1:6">
      <c r="A118" s="46"/>
      <c r="B118" s="123"/>
      <c r="C118" s="103"/>
      <c r="D118" s="38"/>
      <c r="E118" s="38"/>
      <c r="F118" s="38"/>
    </row>
    <row r="119" spans="1:6" ht="15">
      <c r="A119" s="46"/>
      <c r="B119" s="124" t="s">
        <v>96</v>
      </c>
      <c r="C119" s="103"/>
      <c r="D119" s="38"/>
      <c r="E119" s="38"/>
      <c r="F119" s="38"/>
    </row>
    <row r="120" spans="1:6" ht="15">
      <c r="A120" s="46"/>
      <c r="B120" s="124"/>
      <c r="C120" s="103"/>
      <c r="D120" s="38"/>
      <c r="E120" s="38"/>
      <c r="F120" s="38"/>
    </row>
    <row r="121" spans="1:6" ht="15">
      <c r="A121" s="46"/>
      <c r="B121" s="125" t="s">
        <v>102</v>
      </c>
      <c r="C121" s="103"/>
      <c r="D121" s="38"/>
      <c r="E121" s="38"/>
      <c r="F121" s="38"/>
    </row>
    <row r="122" spans="1:6">
      <c r="A122" s="46"/>
      <c r="B122" s="123"/>
      <c r="C122" s="103"/>
      <c r="D122" s="38"/>
      <c r="E122" s="38"/>
      <c r="F122" s="38"/>
    </row>
    <row r="123" spans="1:6">
      <c r="A123" s="46"/>
      <c r="B123" s="123"/>
      <c r="C123" s="103"/>
      <c r="D123" s="38"/>
      <c r="E123" s="38"/>
      <c r="F123" s="38"/>
    </row>
    <row r="124" spans="1:6" ht="15">
      <c r="A124" s="46" t="s">
        <v>164</v>
      </c>
      <c r="B124" s="125" t="s">
        <v>97</v>
      </c>
      <c r="C124" s="103"/>
      <c r="D124" s="38"/>
      <c r="E124" s="38"/>
      <c r="F124" s="38"/>
    </row>
    <row r="125" spans="1:6" ht="15">
      <c r="A125" s="102"/>
      <c r="B125" s="125" t="s">
        <v>98</v>
      </c>
      <c r="C125" s="103"/>
      <c r="D125" s="38"/>
      <c r="E125" s="38"/>
      <c r="F125" s="38"/>
    </row>
    <row r="126" spans="1:6" ht="127.5">
      <c r="A126" s="46"/>
      <c r="B126" s="46" t="s">
        <v>99</v>
      </c>
      <c r="C126" s="103" t="s">
        <v>22</v>
      </c>
      <c r="D126" s="38">
        <v>1</v>
      </c>
      <c r="E126" s="38"/>
      <c r="F126" s="38">
        <f>D126*E126</f>
        <v>0</v>
      </c>
    </row>
    <row r="127" spans="1:6">
      <c r="A127" s="46"/>
      <c r="B127" s="123"/>
      <c r="C127" s="103"/>
      <c r="D127" s="38"/>
      <c r="E127" s="38"/>
      <c r="F127" s="38"/>
    </row>
    <row r="128" spans="1:6">
      <c r="A128" s="46"/>
      <c r="B128" s="123"/>
      <c r="C128" s="103"/>
      <c r="D128" s="38"/>
      <c r="E128" s="38"/>
      <c r="F128" s="38"/>
    </row>
    <row r="129" spans="1:6" ht="15">
      <c r="A129" s="46" t="s">
        <v>165</v>
      </c>
      <c r="B129" s="125" t="s">
        <v>100</v>
      </c>
      <c r="C129" s="103"/>
      <c r="D129" s="38"/>
      <c r="E129" s="38"/>
      <c r="F129" s="38"/>
    </row>
    <row r="130" spans="1:6" ht="15">
      <c r="A130" s="102"/>
      <c r="B130" s="125" t="s">
        <v>101</v>
      </c>
      <c r="C130" s="103"/>
      <c r="D130" s="38"/>
      <c r="E130" s="38"/>
      <c r="F130" s="38"/>
    </row>
    <row r="131" spans="1:6" ht="267.75">
      <c r="A131" s="46"/>
      <c r="B131" s="46" t="s">
        <v>103</v>
      </c>
      <c r="C131" s="103" t="s">
        <v>22</v>
      </c>
      <c r="D131" s="38">
        <v>1</v>
      </c>
      <c r="E131" s="38"/>
      <c r="F131" s="38">
        <f>D131*E131</f>
        <v>0</v>
      </c>
    </row>
    <row r="132" spans="1:6">
      <c r="A132" s="46"/>
      <c r="B132" s="46"/>
      <c r="C132" s="103"/>
      <c r="D132" s="38"/>
      <c r="E132" s="38"/>
      <c r="F132" s="38"/>
    </row>
    <row r="133" spans="1:6" ht="15">
      <c r="A133" s="46" t="s">
        <v>166</v>
      </c>
      <c r="B133" s="125" t="s">
        <v>104</v>
      </c>
      <c r="C133" s="103"/>
      <c r="D133" s="38"/>
      <c r="E133" s="38"/>
      <c r="F133" s="38"/>
    </row>
    <row r="134" spans="1:6" ht="15">
      <c r="A134" s="102"/>
      <c r="B134" s="125" t="s">
        <v>105</v>
      </c>
      <c r="C134" s="103"/>
      <c r="D134" s="38"/>
      <c r="E134" s="38"/>
      <c r="F134" s="38"/>
    </row>
    <row r="135" spans="1:6" ht="267.75">
      <c r="A135" s="46"/>
      <c r="B135" s="46" t="s">
        <v>198</v>
      </c>
      <c r="C135" s="103"/>
      <c r="D135" s="38"/>
      <c r="E135" s="38"/>
      <c r="F135" s="38"/>
    </row>
    <row r="136" spans="1:6" ht="178.5">
      <c r="A136" s="46"/>
      <c r="B136" s="46" t="s">
        <v>199</v>
      </c>
      <c r="C136" s="103" t="s">
        <v>22</v>
      </c>
      <c r="D136" s="38">
        <v>1</v>
      </c>
      <c r="E136" s="38"/>
      <c r="F136" s="38">
        <f>D136*E136</f>
        <v>0</v>
      </c>
    </row>
    <row r="137" spans="1:6">
      <c r="A137" s="46"/>
      <c r="B137" s="46"/>
      <c r="C137" s="103"/>
      <c r="D137" s="38"/>
      <c r="E137" s="38"/>
      <c r="F137" s="38"/>
    </row>
    <row r="138" spans="1:6" ht="15">
      <c r="A138" s="46" t="s">
        <v>167</v>
      </c>
      <c r="B138" s="125" t="s">
        <v>106</v>
      </c>
      <c r="C138" s="103"/>
      <c r="D138" s="38"/>
      <c r="E138" s="38"/>
      <c r="F138" s="38"/>
    </row>
    <row r="139" spans="1:6" ht="15">
      <c r="A139" s="102"/>
      <c r="B139" s="125" t="s">
        <v>107</v>
      </c>
      <c r="C139" s="103"/>
      <c r="D139" s="38"/>
      <c r="E139" s="38"/>
      <c r="F139" s="38"/>
    </row>
    <row r="140" spans="1:6" ht="204">
      <c r="A140" s="46"/>
      <c r="B140" s="46" t="s">
        <v>108</v>
      </c>
      <c r="C140" s="103"/>
      <c r="D140" s="38"/>
      <c r="E140" s="38"/>
      <c r="F140" s="38"/>
    </row>
    <row r="141" spans="1:6" ht="191.25">
      <c r="A141" s="46"/>
      <c r="B141" s="46" t="s">
        <v>109</v>
      </c>
      <c r="C141" s="103" t="s">
        <v>22</v>
      </c>
      <c r="D141" s="38">
        <v>1</v>
      </c>
      <c r="E141" s="38"/>
      <c r="F141" s="38">
        <f>D141*E141</f>
        <v>0</v>
      </c>
    </row>
    <row r="142" spans="1:6">
      <c r="A142" s="46"/>
      <c r="B142" s="123"/>
      <c r="C142" s="103"/>
      <c r="D142" s="38"/>
      <c r="E142" s="38"/>
      <c r="F142" s="38"/>
    </row>
    <row r="143" spans="1:6">
      <c r="A143" s="46"/>
      <c r="B143" s="123"/>
      <c r="C143" s="103"/>
      <c r="D143" s="38"/>
      <c r="E143" s="38"/>
      <c r="F143" s="38"/>
    </row>
    <row r="144" spans="1:6" ht="15">
      <c r="A144" s="46" t="s">
        <v>168</v>
      </c>
      <c r="B144" s="125" t="s">
        <v>110</v>
      </c>
      <c r="C144" s="103"/>
      <c r="D144" s="38"/>
      <c r="E144" s="38"/>
      <c r="F144" s="38"/>
    </row>
    <row r="145" spans="1:6" ht="15">
      <c r="A145" s="102"/>
      <c r="B145" s="125" t="s">
        <v>111</v>
      </c>
      <c r="C145" s="103"/>
      <c r="D145" s="38"/>
      <c r="E145" s="38"/>
      <c r="F145" s="38"/>
    </row>
    <row r="146" spans="1:6" ht="102">
      <c r="A146" s="46"/>
      <c r="B146" s="46" t="s">
        <v>112</v>
      </c>
      <c r="C146" s="103" t="s">
        <v>22</v>
      </c>
      <c r="D146" s="38">
        <v>1</v>
      </c>
      <c r="E146" s="38"/>
      <c r="F146" s="38">
        <f>D146*E146</f>
        <v>0</v>
      </c>
    </row>
    <row r="147" spans="1:6">
      <c r="A147" s="46"/>
      <c r="B147" s="46"/>
      <c r="C147" s="103"/>
      <c r="D147" s="38"/>
      <c r="E147" s="38"/>
      <c r="F147" s="38"/>
    </row>
    <row r="148" spans="1:6" ht="15">
      <c r="A148" s="46" t="s">
        <v>169</v>
      </c>
      <c r="B148" s="125" t="s">
        <v>113</v>
      </c>
      <c r="C148" s="103"/>
      <c r="D148" s="38"/>
      <c r="E148" s="38"/>
      <c r="F148" s="38"/>
    </row>
    <row r="149" spans="1:6" ht="15">
      <c r="A149" s="102"/>
      <c r="B149" s="125" t="s">
        <v>114</v>
      </c>
      <c r="C149" s="103"/>
      <c r="D149" s="38"/>
      <c r="E149" s="38"/>
      <c r="F149" s="38"/>
    </row>
    <row r="150" spans="1:6" ht="294.75" customHeight="1">
      <c r="A150" s="46"/>
      <c r="B150" s="46" t="s">
        <v>200</v>
      </c>
      <c r="C150" s="103"/>
      <c r="D150" s="38"/>
      <c r="E150" s="38"/>
      <c r="F150" s="38"/>
    </row>
    <row r="151" spans="1:6" ht="191.25">
      <c r="A151" s="46"/>
      <c r="B151" s="46" t="s">
        <v>261</v>
      </c>
      <c r="C151" s="103"/>
      <c r="D151" s="38"/>
      <c r="E151" s="38"/>
      <c r="F151" s="38"/>
    </row>
    <row r="152" spans="1:6" ht="255">
      <c r="A152" s="46"/>
      <c r="B152" s="46" t="s">
        <v>115</v>
      </c>
      <c r="C152" s="103" t="s">
        <v>22</v>
      </c>
      <c r="D152" s="38">
        <v>1</v>
      </c>
      <c r="E152" s="38"/>
      <c r="F152" s="38">
        <f>D152*E152</f>
        <v>0</v>
      </c>
    </row>
    <row r="153" spans="1:6">
      <c r="A153" s="46"/>
      <c r="B153" s="46"/>
      <c r="C153" s="103"/>
      <c r="D153" s="38"/>
      <c r="E153" s="38"/>
      <c r="F153" s="38"/>
    </row>
    <row r="154" spans="1:6" ht="15">
      <c r="A154" s="46" t="s">
        <v>170</v>
      </c>
      <c r="B154" s="125" t="s">
        <v>212</v>
      </c>
      <c r="C154" s="103"/>
      <c r="D154" s="38"/>
      <c r="E154" s="38"/>
      <c r="F154" s="38"/>
    </row>
    <row r="155" spans="1:6" ht="30">
      <c r="A155" s="102"/>
      <c r="B155" s="125" t="s">
        <v>213</v>
      </c>
      <c r="C155" s="103"/>
      <c r="D155" s="38"/>
      <c r="E155" s="38"/>
      <c r="F155" s="38"/>
    </row>
    <row r="156" spans="1:6" ht="102">
      <c r="A156" s="46"/>
      <c r="B156" s="46" t="s">
        <v>216</v>
      </c>
      <c r="C156" s="103" t="s">
        <v>22</v>
      </c>
      <c r="D156" s="38">
        <v>1</v>
      </c>
      <c r="E156" s="38"/>
      <c r="F156" s="38">
        <f>D156*E156</f>
        <v>0</v>
      </c>
    </row>
    <row r="157" spans="1:6">
      <c r="A157" s="46"/>
      <c r="B157" s="46"/>
      <c r="C157" s="103"/>
      <c r="D157" s="38"/>
      <c r="E157" s="38"/>
      <c r="F157" s="38"/>
    </row>
    <row r="158" spans="1:6">
      <c r="A158" s="46"/>
      <c r="B158" s="46"/>
      <c r="C158" s="103"/>
      <c r="D158" s="38"/>
      <c r="E158" s="38"/>
      <c r="F158" s="38"/>
    </row>
    <row r="159" spans="1:6" ht="15">
      <c r="A159" s="46" t="s">
        <v>171</v>
      </c>
      <c r="B159" s="125" t="s">
        <v>415</v>
      </c>
      <c r="C159" s="103"/>
      <c r="D159" s="38"/>
      <c r="E159" s="38"/>
      <c r="F159" s="38"/>
    </row>
    <row r="160" spans="1:6" ht="30">
      <c r="A160" s="102"/>
      <c r="B160" s="125" t="s">
        <v>416</v>
      </c>
      <c r="C160" s="103"/>
      <c r="D160" s="38"/>
      <c r="E160" s="38"/>
      <c r="F160" s="38"/>
    </row>
    <row r="161" spans="1:6" ht="140.25" customHeight="1">
      <c r="A161" s="46"/>
      <c r="B161" s="46" t="s">
        <v>422</v>
      </c>
      <c r="C161" s="103" t="s">
        <v>22</v>
      </c>
      <c r="D161" s="38">
        <v>1</v>
      </c>
      <c r="E161" s="38"/>
      <c r="F161" s="38">
        <f>D161*E161</f>
        <v>0</v>
      </c>
    </row>
    <row r="162" spans="1:6">
      <c r="A162" s="46"/>
      <c r="B162" s="123"/>
      <c r="C162" s="103"/>
      <c r="D162" s="38"/>
      <c r="E162" s="38"/>
      <c r="F162" s="38"/>
    </row>
    <row r="163" spans="1:6" ht="15">
      <c r="A163" s="46"/>
      <c r="B163" s="125" t="s">
        <v>116</v>
      </c>
      <c r="C163" s="103"/>
      <c r="D163" s="38"/>
      <c r="E163" s="38"/>
      <c r="F163" s="38"/>
    </row>
    <row r="164" spans="1:6">
      <c r="A164" s="46"/>
      <c r="B164" s="123"/>
      <c r="C164" s="103"/>
      <c r="D164" s="38"/>
      <c r="E164" s="38"/>
      <c r="F164" s="38"/>
    </row>
    <row r="165" spans="1:6" ht="15">
      <c r="A165" s="46" t="s">
        <v>172</v>
      </c>
      <c r="B165" s="125" t="s">
        <v>117</v>
      </c>
      <c r="C165" s="103"/>
      <c r="D165" s="38"/>
      <c r="E165" s="38"/>
      <c r="F165" s="38"/>
    </row>
    <row r="166" spans="1:6" ht="15">
      <c r="A166" s="102"/>
      <c r="B166" s="125" t="s">
        <v>118</v>
      </c>
      <c r="C166" s="103"/>
      <c r="D166" s="38"/>
      <c r="E166" s="38"/>
      <c r="F166" s="38"/>
    </row>
    <row r="167" spans="1:6" ht="153">
      <c r="A167" s="46"/>
      <c r="B167" s="46" t="s">
        <v>215</v>
      </c>
      <c r="C167" s="103" t="s">
        <v>22</v>
      </c>
      <c r="D167" s="38">
        <v>1</v>
      </c>
      <c r="E167" s="38"/>
      <c r="F167" s="38">
        <f>D167*E167</f>
        <v>0</v>
      </c>
    </row>
    <row r="168" spans="1:6">
      <c r="A168" s="46"/>
      <c r="B168" s="46"/>
      <c r="C168" s="103"/>
      <c r="D168" s="38"/>
      <c r="E168" s="38"/>
      <c r="F168" s="38"/>
    </row>
    <row r="169" spans="1:6">
      <c r="A169" s="46"/>
      <c r="B169" s="46"/>
      <c r="C169" s="103"/>
      <c r="D169" s="38"/>
      <c r="E169" s="38"/>
      <c r="F169" s="38"/>
    </row>
    <row r="170" spans="1:6" ht="15">
      <c r="A170" s="46" t="s">
        <v>173</v>
      </c>
      <c r="B170" s="125" t="s">
        <v>119</v>
      </c>
      <c r="C170" s="103"/>
      <c r="D170" s="38"/>
      <c r="E170" s="38"/>
      <c r="F170" s="38"/>
    </row>
    <row r="171" spans="1:6" ht="15">
      <c r="A171" s="102"/>
      <c r="B171" s="125" t="s">
        <v>118</v>
      </c>
      <c r="C171" s="103"/>
      <c r="D171" s="38"/>
      <c r="E171" s="38"/>
      <c r="F171" s="38"/>
    </row>
    <row r="172" spans="1:6" ht="153">
      <c r="A172" s="46"/>
      <c r="B172" s="46" t="s">
        <v>208</v>
      </c>
      <c r="C172" s="103" t="s">
        <v>22</v>
      </c>
      <c r="D172" s="38">
        <v>1</v>
      </c>
      <c r="E172" s="38"/>
      <c r="F172" s="38">
        <f>D172*E172</f>
        <v>0</v>
      </c>
    </row>
    <row r="173" spans="1:6">
      <c r="A173" s="46"/>
      <c r="B173" s="46"/>
      <c r="C173" s="103"/>
      <c r="D173" s="38"/>
      <c r="E173" s="38"/>
      <c r="F173" s="38"/>
    </row>
    <row r="174" spans="1:6" ht="15">
      <c r="A174" s="46" t="s">
        <v>231</v>
      </c>
      <c r="B174" s="125" t="s">
        <v>120</v>
      </c>
      <c r="C174" s="103"/>
      <c r="D174" s="38"/>
      <c r="E174" s="38"/>
      <c r="F174" s="38"/>
    </row>
    <row r="175" spans="1:6" ht="15">
      <c r="A175" s="102"/>
      <c r="B175" s="125" t="s">
        <v>121</v>
      </c>
      <c r="C175" s="103"/>
      <c r="D175" s="38"/>
      <c r="E175" s="38"/>
      <c r="F175" s="38"/>
    </row>
    <row r="176" spans="1:6" ht="165.75">
      <c r="A176" s="46"/>
      <c r="B176" s="46" t="s">
        <v>209</v>
      </c>
      <c r="C176" s="103" t="s">
        <v>22</v>
      </c>
      <c r="D176" s="38">
        <v>1</v>
      </c>
      <c r="E176" s="38"/>
      <c r="F176" s="38">
        <f>D176*E176</f>
        <v>0</v>
      </c>
    </row>
    <row r="177" spans="1:6">
      <c r="A177" s="46"/>
      <c r="B177" s="123"/>
      <c r="C177" s="103"/>
      <c r="D177" s="38"/>
      <c r="E177" s="38"/>
      <c r="F177" s="38"/>
    </row>
    <row r="178" spans="1:6">
      <c r="A178" s="46"/>
      <c r="B178" s="123"/>
      <c r="C178" s="103"/>
      <c r="D178" s="38"/>
      <c r="E178" s="38"/>
      <c r="F178" s="38"/>
    </row>
    <row r="179" spans="1:6" ht="15">
      <c r="A179" s="46" t="s">
        <v>232</v>
      </c>
      <c r="B179" s="125" t="s">
        <v>122</v>
      </c>
      <c r="C179" s="103"/>
      <c r="D179" s="38"/>
      <c r="E179" s="38"/>
      <c r="F179" s="38"/>
    </row>
    <row r="180" spans="1:6" ht="15">
      <c r="A180" s="102"/>
      <c r="B180" s="125" t="s">
        <v>123</v>
      </c>
      <c r="C180" s="103"/>
      <c r="D180" s="38"/>
      <c r="E180" s="38"/>
      <c r="F180" s="38"/>
    </row>
    <row r="181" spans="1:6" ht="178.5">
      <c r="A181" s="46"/>
      <c r="B181" s="46" t="s">
        <v>214</v>
      </c>
      <c r="C181" s="103" t="s">
        <v>22</v>
      </c>
      <c r="D181" s="38">
        <v>1</v>
      </c>
      <c r="E181" s="38"/>
      <c r="F181" s="38">
        <f>D181*E181</f>
        <v>0</v>
      </c>
    </row>
    <row r="182" spans="1:6">
      <c r="A182" s="46"/>
      <c r="B182" s="46"/>
      <c r="C182" s="103"/>
      <c r="D182" s="38"/>
      <c r="E182" s="38"/>
      <c r="F182" s="38"/>
    </row>
    <row r="183" spans="1:6" ht="15">
      <c r="A183" s="46" t="s">
        <v>233</v>
      </c>
      <c r="B183" s="125" t="s">
        <v>124</v>
      </c>
      <c r="C183" s="103"/>
      <c r="D183" s="38"/>
      <c r="E183" s="38"/>
      <c r="F183" s="38"/>
    </row>
    <row r="184" spans="1:6" ht="15">
      <c r="A184" s="102"/>
      <c r="B184" s="125" t="s">
        <v>125</v>
      </c>
      <c r="C184" s="103"/>
      <c r="D184" s="38"/>
      <c r="E184" s="38"/>
      <c r="F184" s="38"/>
    </row>
    <row r="185" spans="1:6" ht="178.5">
      <c r="A185" s="46"/>
      <c r="B185" s="46" t="s">
        <v>210</v>
      </c>
      <c r="C185" s="103" t="s">
        <v>22</v>
      </c>
      <c r="D185" s="38">
        <v>2</v>
      </c>
      <c r="E185" s="38"/>
      <c r="F185" s="38">
        <f>D185*E185</f>
        <v>0</v>
      </c>
    </row>
    <row r="186" spans="1:6">
      <c r="A186" s="46"/>
      <c r="B186" s="46"/>
      <c r="C186" s="103"/>
      <c r="D186" s="38"/>
      <c r="E186" s="38"/>
      <c r="F186" s="38"/>
    </row>
    <row r="187" spans="1:6" ht="15">
      <c r="A187" s="46" t="s">
        <v>246</v>
      </c>
      <c r="B187" s="125" t="s">
        <v>126</v>
      </c>
      <c r="C187" s="103"/>
      <c r="D187" s="38"/>
      <c r="E187" s="38"/>
      <c r="F187" s="38"/>
    </row>
    <row r="188" spans="1:6" ht="15">
      <c r="A188" s="102"/>
      <c r="B188" s="125" t="s">
        <v>127</v>
      </c>
      <c r="C188" s="103"/>
      <c r="D188" s="38"/>
      <c r="E188" s="38"/>
      <c r="F188" s="38"/>
    </row>
    <row r="189" spans="1:6" ht="280.5">
      <c r="A189" s="46"/>
      <c r="B189" s="46" t="s">
        <v>211</v>
      </c>
      <c r="C189" s="103" t="s">
        <v>22</v>
      </c>
      <c r="D189" s="38">
        <v>2</v>
      </c>
      <c r="E189" s="38"/>
      <c r="F189" s="38">
        <f>D189*E189</f>
        <v>0</v>
      </c>
    </row>
    <row r="190" spans="1:6">
      <c r="A190" s="46"/>
      <c r="B190" s="46"/>
      <c r="C190" s="103"/>
      <c r="D190" s="38"/>
      <c r="E190" s="38"/>
      <c r="F190" s="38"/>
    </row>
    <row r="191" spans="1:6">
      <c r="A191" s="46"/>
      <c r="B191" s="46"/>
      <c r="C191" s="103"/>
      <c r="D191" s="38"/>
      <c r="E191" s="38"/>
      <c r="F191" s="38"/>
    </row>
    <row r="192" spans="1:6" ht="15">
      <c r="A192" s="46"/>
      <c r="B192" s="125" t="s">
        <v>319</v>
      </c>
      <c r="C192" s="103"/>
      <c r="D192" s="38"/>
      <c r="E192" s="38"/>
      <c r="F192" s="38"/>
    </row>
    <row r="193" spans="1:6">
      <c r="A193" s="46"/>
      <c r="B193" s="46"/>
      <c r="C193" s="103"/>
      <c r="D193" s="38"/>
      <c r="E193" s="38"/>
      <c r="F193" s="38"/>
    </row>
    <row r="194" spans="1:6" ht="15">
      <c r="A194" s="46" t="s">
        <v>318</v>
      </c>
      <c r="B194" s="125" t="s">
        <v>247</v>
      </c>
      <c r="C194" s="103"/>
      <c r="D194" s="38"/>
      <c r="E194" s="38"/>
      <c r="F194" s="38"/>
    </row>
    <row r="195" spans="1:6" ht="15">
      <c r="A195" s="102"/>
      <c r="B195" s="125" t="s">
        <v>248</v>
      </c>
      <c r="C195" s="103"/>
      <c r="D195" s="38"/>
      <c r="E195" s="38"/>
      <c r="F195" s="38"/>
    </row>
    <row r="196" spans="1:6" ht="25.5">
      <c r="A196" s="46"/>
      <c r="B196" s="102" t="s">
        <v>251</v>
      </c>
      <c r="C196" s="127"/>
      <c r="D196" s="38"/>
      <c r="E196" s="126"/>
      <c r="F196" s="38"/>
    </row>
    <row r="197" spans="1:6" ht="114.75">
      <c r="A197" s="46"/>
      <c r="B197" s="46" t="s">
        <v>260</v>
      </c>
      <c r="C197" s="127"/>
      <c r="D197" s="38"/>
      <c r="E197" s="38"/>
      <c r="F197" s="38"/>
    </row>
    <row r="198" spans="1:6" ht="102">
      <c r="A198" s="46"/>
      <c r="B198" s="102" t="s">
        <v>252</v>
      </c>
      <c r="C198" s="127"/>
      <c r="D198" s="38"/>
      <c r="E198" s="38"/>
      <c r="F198" s="38"/>
    </row>
    <row r="199" spans="1:6" ht="76.5">
      <c r="A199" s="46"/>
      <c r="B199" s="46" t="s">
        <v>330</v>
      </c>
      <c r="C199" s="127" t="s">
        <v>22</v>
      </c>
      <c r="D199" s="38">
        <v>1</v>
      </c>
      <c r="E199" s="38"/>
      <c r="F199" s="38">
        <f>D199*E199</f>
        <v>0</v>
      </c>
    </row>
    <row r="200" spans="1:6">
      <c r="A200" s="46"/>
      <c r="B200" s="46"/>
      <c r="C200" s="103"/>
      <c r="D200" s="38"/>
      <c r="E200" s="38"/>
      <c r="F200" s="38"/>
    </row>
    <row r="201" spans="1:6" ht="15">
      <c r="A201" s="46" t="s">
        <v>321</v>
      </c>
      <c r="B201" s="125" t="s">
        <v>249</v>
      </c>
      <c r="C201" s="103"/>
      <c r="D201" s="38"/>
      <c r="E201" s="38"/>
      <c r="F201" s="38"/>
    </row>
    <row r="202" spans="1:6" ht="15">
      <c r="A202" s="102"/>
      <c r="B202" s="125" t="s">
        <v>250</v>
      </c>
      <c r="C202" s="103"/>
      <c r="D202" s="38"/>
      <c r="E202" s="38"/>
      <c r="F202" s="38"/>
    </row>
    <row r="203" spans="1:6" ht="25.5">
      <c r="A203" s="46"/>
      <c r="B203" s="102" t="s">
        <v>251</v>
      </c>
      <c r="C203" s="127"/>
      <c r="D203" s="38"/>
      <c r="E203" s="126"/>
      <c r="F203" s="38"/>
    </row>
    <row r="204" spans="1:6" ht="114.75">
      <c r="A204" s="46"/>
      <c r="B204" s="46" t="s">
        <v>260</v>
      </c>
      <c r="C204" s="127"/>
      <c r="D204" s="38"/>
      <c r="E204" s="38"/>
      <c r="F204" s="38"/>
    </row>
    <row r="205" spans="1:6" ht="102">
      <c r="A205" s="46"/>
      <c r="B205" s="102" t="s">
        <v>252</v>
      </c>
      <c r="C205" s="127"/>
      <c r="D205" s="38"/>
      <c r="E205" s="38"/>
      <c r="F205" s="38"/>
    </row>
    <row r="206" spans="1:6" ht="76.5">
      <c r="A206" s="46"/>
      <c r="B206" s="102" t="s">
        <v>253</v>
      </c>
      <c r="C206" s="127" t="s">
        <v>22</v>
      </c>
      <c r="D206" s="38">
        <v>1</v>
      </c>
      <c r="E206" s="38"/>
      <c r="F206" s="38">
        <f>D206*E206</f>
        <v>0</v>
      </c>
    </row>
    <row r="207" spans="1:6">
      <c r="A207" s="46"/>
      <c r="B207" s="102"/>
      <c r="C207" s="127"/>
      <c r="D207" s="38"/>
      <c r="E207" s="38"/>
      <c r="F207" s="38"/>
    </row>
    <row r="208" spans="1:6">
      <c r="A208" s="46"/>
      <c r="B208" s="102"/>
      <c r="C208" s="127"/>
      <c r="D208" s="38"/>
      <c r="E208" s="38"/>
      <c r="F208" s="38"/>
    </row>
    <row r="209" spans="1:6" ht="15">
      <c r="A209" s="46"/>
      <c r="B209" s="125" t="s">
        <v>320</v>
      </c>
      <c r="C209" s="127"/>
      <c r="D209" s="38"/>
      <c r="E209" s="38"/>
      <c r="F209" s="38"/>
    </row>
    <row r="210" spans="1:6">
      <c r="A210" s="46"/>
      <c r="B210" s="102"/>
      <c r="C210" s="127"/>
      <c r="D210" s="38"/>
      <c r="E210" s="38"/>
      <c r="F210" s="38"/>
    </row>
    <row r="211" spans="1:6" ht="63.75">
      <c r="A211" s="46" t="s">
        <v>322</v>
      </c>
      <c r="B211" s="46" t="s">
        <v>328</v>
      </c>
      <c r="C211" s="103" t="s">
        <v>22</v>
      </c>
      <c r="D211" s="38">
        <v>1</v>
      </c>
      <c r="E211" s="38"/>
      <c r="F211" s="151">
        <f>E211*D211</f>
        <v>0</v>
      </c>
    </row>
    <row r="212" spans="1:6" ht="15">
      <c r="A212" s="46"/>
      <c r="B212" s="125"/>
      <c r="C212" s="103"/>
      <c r="D212" s="38"/>
      <c r="E212" s="38"/>
      <c r="F212" s="38"/>
    </row>
    <row r="213" spans="1:6">
      <c r="A213" s="46"/>
      <c r="B213" s="123"/>
      <c r="C213" s="103"/>
      <c r="D213" s="38"/>
      <c r="E213" s="38"/>
      <c r="F213" s="38"/>
    </row>
    <row r="214" spans="1:6" ht="51">
      <c r="A214" s="46" t="s">
        <v>323</v>
      </c>
      <c r="B214" s="46" t="s">
        <v>329</v>
      </c>
      <c r="C214" s="103" t="s">
        <v>22</v>
      </c>
      <c r="D214" s="38">
        <v>1</v>
      </c>
      <c r="E214" s="38"/>
      <c r="F214" s="38">
        <f>D214*E214</f>
        <v>0</v>
      </c>
    </row>
    <row r="215" spans="1:6" ht="15">
      <c r="A215" s="102"/>
      <c r="B215" s="125"/>
      <c r="C215" s="103"/>
      <c r="D215" s="38"/>
      <c r="E215" s="38"/>
      <c r="F215" s="38"/>
    </row>
    <row r="216" spans="1:6">
      <c r="A216" s="46"/>
      <c r="B216" s="46"/>
      <c r="C216" s="103"/>
      <c r="D216" s="38"/>
      <c r="E216" s="38"/>
      <c r="F216" s="38"/>
    </row>
    <row r="217" spans="1:6" ht="102">
      <c r="A217" s="46" t="s">
        <v>324</v>
      </c>
      <c r="B217" s="46" t="s">
        <v>331</v>
      </c>
      <c r="C217" s="103" t="s">
        <v>22</v>
      </c>
      <c r="D217" s="38">
        <v>1</v>
      </c>
      <c r="E217" s="38"/>
      <c r="F217" s="38">
        <f>D217*E217</f>
        <v>0</v>
      </c>
    </row>
    <row r="218" spans="1:6">
      <c r="A218" s="46"/>
      <c r="B218" s="46"/>
      <c r="C218" s="103"/>
      <c r="D218" s="38"/>
      <c r="E218" s="132"/>
      <c r="F218" s="38"/>
    </row>
    <row r="219" spans="1:6">
      <c r="A219" s="46"/>
      <c r="B219" s="46"/>
      <c r="C219" s="103"/>
      <c r="D219" s="38"/>
      <c r="E219" s="132"/>
      <c r="F219" s="38"/>
    </row>
    <row r="220" spans="1:6" ht="102">
      <c r="A220" s="46" t="s">
        <v>325</v>
      </c>
      <c r="B220" s="46" t="s">
        <v>332</v>
      </c>
      <c r="C220" s="103" t="s">
        <v>22</v>
      </c>
      <c r="D220" s="38">
        <v>1</v>
      </c>
      <c r="E220" s="38"/>
      <c r="F220" s="38">
        <f>D220*E220</f>
        <v>0</v>
      </c>
    </row>
    <row r="221" spans="1:6">
      <c r="A221" s="46"/>
      <c r="B221" s="46"/>
      <c r="C221" s="103"/>
      <c r="D221" s="38"/>
      <c r="E221" s="38"/>
      <c r="F221" s="38"/>
    </row>
    <row r="222" spans="1:6">
      <c r="A222" s="46"/>
      <c r="B222" s="46"/>
      <c r="C222" s="103"/>
      <c r="D222" s="38"/>
      <c r="E222" s="38"/>
      <c r="F222" s="38"/>
    </row>
    <row r="223" spans="1:6" ht="63.75">
      <c r="A223" s="46" t="s">
        <v>326</v>
      </c>
      <c r="B223" s="46" t="s">
        <v>333</v>
      </c>
      <c r="C223" s="103" t="s">
        <v>22</v>
      </c>
      <c r="D223" s="38">
        <v>2</v>
      </c>
      <c r="E223" s="38"/>
      <c r="F223" s="38">
        <f>D223*E223</f>
        <v>0</v>
      </c>
    </row>
    <row r="224" spans="1:6">
      <c r="A224" s="46"/>
      <c r="B224" s="123"/>
      <c r="C224" s="103"/>
      <c r="D224" s="38"/>
      <c r="E224" s="132"/>
      <c r="F224" s="38"/>
    </row>
    <row r="225" spans="1:6" ht="15">
      <c r="A225" s="46"/>
      <c r="B225" s="125"/>
      <c r="C225" s="103"/>
      <c r="D225" s="38"/>
      <c r="E225" s="132"/>
      <c r="F225" s="38"/>
    </row>
    <row r="226" spans="1:6" ht="127.5">
      <c r="A226" s="46" t="s">
        <v>327</v>
      </c>
      <c r="B226" s="46" t="s">
        <v>334</v>
      </c>
      <c r="C226" s="103" t="s">
        <v>22</v>
      </c>
      <c r="D226" s="38">
        <v>1</v>
      </c>
      <c r="E226" s="38"/>
      <c r="F226" s="38">
        <f>D226*E226</f>
        <v>0</v>
      </c>
    </row>
    <row r="227" spans="1:6">
      <c r="A227" s="46"/>
      <c r="B227" s="46"/>
      <c r="C227" s="103"/>
      <c r="D227" s="38"/>
      <c r="E227" s="38"/>
      <c r="F227" s="38"/>
    </row>
    <row r="228" spans="1:6">
      <c r="A228" s="46"/>
      <c r="B228" s="46"/>
      <c r="C228" s="103"/>
      <c r="D228" s="38"/>
      <c r="E228" s="38"/>
      <c r="F228" s="38"/>
    </row>
    <row r="229" spans="1:6" ht="63.75">
      <c r="A229" s="144" t="s">
        <v>421</v>
      </c>
      <c r="B229" s="144" t="s">
        <v>335</v>
      </c>
      <c r="C229" s="153" t="s">
        <v>22</v>
      </c>
      <c r="D229" s="143">
        <v>2</v>
      </c>
      <c r="E229" s="143"/>
      <c r="F229" s="143">
        <f>D229*E229</f>
        <v>0</v>
      </c>
    </row>
    <row r="230" spans="1:6">
      <c r="B230" s="29"/>
    </row>
    <row r="231" spans="1:6" ht="13.5" thickBot="1">
      <c r="A231" s="49"/>
      <c r="B231" s="50" t="s">
        <v>128</v>
      </c>
      <c r="C231" s="47"/>
      <c r="D231" s="48"/>
      <c r="E231" s="48"/>
      <c r="F231" s="48">
        <f>SUM(F1:F229)</f>
        <v>0</v>
      </c>
    </row>
    <row r="232" spans="1:6" ht="13.5" thickTop="1"/>
  </sheetData>
  <pageMargins left="0.70866141732283472" right="0.70866141732283472" top="0.57291666666666663" bottom="0.74803149606299213" header="0.31496062992125984" footer="0.31496062992125984"/>
  <pageSetup paperSize="9" scale="49" fitToHeight="1000" orientation="portrait" r:id="rId1"/>
  <headerFooter>
    <oddHeader>&amp;C&amp;F</oddHeader>
    <oddFooter>&amp;L&amp;A&amp;R&amp;Pod&amp;N</oddFooter>
  </headerFooter>
  <rowBreaks count="8" manualBreakCount="8">
    <brk id="36" max="5" man="1"/>
    <brk id="84" max="5" man="1"/>
    <brk id="113" max="5" man="1"/>
    <brk id="139" max="5" man="1"/>
    <brk id="158" max="5" man="1"/>
    <brk id="173" max="5" man="1"/>
    <brk id="186" max="5" man="1"/>
    <brk id="200"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sheetPr>
  <dimension ref="A1:IV153"/>
  <sheetViews>
    <sheetView view="pageBreakPreview" zoomScaleNormal="100" zoomScaleSheetLayoutView="100" workbookViewId="0">
      <selection activeCell="H23" sqref="H23"/>
    </sheetView>
  </sheetViews>
  <sheetFormatPr defaultColWidth="9.28515625" defaultRowHeight="12.75"/>
  <cols>
    <col min="1" max="1" width="4.7109375" style="28" customWidth="1"/>
    <col min="2" max="2" width="40.7109375" style="37" customWidth="1"/>
    <col min="3" max="3" width="6.28515625" style="18" bestFit="1" customWidth="1"/>
    <col min="4" max="4" width="10.5703125" style="13" customWidth="1"/>
    <col min="5" max="5" width="9.140625" style="13" customWidth="1"/>
    <col min="6" max="6" width="14" style="13" customWidth="1"/>
    <col min="7" max="7" width="17.85546875" style="15" customWidth="1"/>
    <col min="8" max="16384" width="9.28515625" style="15"/>
  </cols>
  <sheetData>
    <row r="1" spans="1:103" ht="15">
      <c r="A1" s="168" t="s">
        <v>184</v>
      </c>
      <c r="B1" s="169" t="s">
        <v>129</v>
      </c>
    </row>
    <row r="2" spans="1:103" s="20" customFormat="1">
      <c r="A2" s="28"/>
      <c r="B2" s="36"/>
      <c r="C2" s="23"/>
      <c r="D2" s="19"/>
      <c r="E2" s="19"/>
      <c r="F2" s="19"/>
    </row>
    <row r="3" spans="1:103" s="99" customFormat="1">
      <c r="A3" s="101"/>
      <c r="B3" s="96" t="s">
        <v>31</v>
      </c>
      <c r="C3" s="97" t="s">
        <v>27</v>
      </c>
      <c r="D3" s="98" t="s">
        <v>28</v>
      </c>
      <c r="E3" s="98" t="s">
        <v>29</v>
      </c>
      <c r="F3" s="98" t="s">
        <v>30</v>
      </c>
    </row>
    <row r="4" spans="1:103">
      <c r="A4" s="31"/>
      <c r="B4" s="22"/>
      <c r="C4" s="23"/>
      <c r="D4" s="100"/>
      <c r="E4" s="100"/>
      <c r="F4" s="100"/>
    </row>
    <row r="5" spans="1:103" s="17" customFormat="1" ht="14.25">
      <c r="A5" s="28"/>
      <c r="B5" s="113"/>
      <c r="C5" s="14"/>
      <c r="D5" s="13"/>
      <c r="E5" s="13"/>
      <c r="F5" s="13"/>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row>
    <row r="6" spans="1:103" s="4" customFormat="1" ht="15">
      <c r="A6" s="46" t="s">
        <v>7</v>
      </c>
      <c r="B6" s="125" t="s">
        <v>317</v>
      </c>
      <c r="C6" s="103"/>
      <c r="D6" s="38"/>
      <c r="E6" s="38"/>
      <c r="F6" s="38"/>
      <c r="G6" s="7"/>
    </row>
    <row r="7" spans="1:103" s="9" customFormat="1" ht="15">
      <c r="A7" s="102"/>
      <c r="B7" s="125" t="s">
        <v>131</v>
      </c>
      <c r="C7" s="103"/>
      <c r="D7" s="38"/>
      <c r="E7" s="38"/>
      <c r="F7" s="38"/>
      <c r="G7" s="109"/>
    </row>
    <row r="8" spans="1:103" s="9" customFormat="1" ht="114.75">
      <c r="A8" s="46"/>
      <c r="B8" s="46" t="s">
        <v>132</v>
      </c>
      <c r="C8" s="103" t="s">
        <v>22</v>
      </c>
      <c r="D8" s="38">
        <v>3</v>
      </c>
      <c r="E8" s="38"/>
      <c r="F8" s="38">
        <f>D8*E8</f>
        <v>0</v>
      </c>
      <c r="G8" s="131"/>
      <c r="H8" s="130"/>
    </row>
    <row r="9" spans="1:103" s="9" customFormat="1">
      <c r="A9" s="46"/>
      <c r="B9" s="46"/>
      <c r="C9" s="103"/>
      <c r="D9" s="38"/>
      <c r="E9" s="38"/>
      <c r="F9" s="38"/>
      <c r="G9" s="109"/>
    </row>
    <row r="10" spans="1:103" s="110" customFormat="1">
      <c r="A10" s="46"/>
      <c r="B10" s="46"/>
      <c r="C10" s="103"/>
      <c r="D10" s="38"/>
      <c r="E10" s="38"/>
      <c r="F10" s="38"/>
      <c r="G10" s="111"/>
    </row>
    <row r="11" spans="1:103" s="110" customFormat="1" ht="15">
      <c r="A11" s="46" t="s">
        <v>8</v>
      </c>
      <c r="B11" s="125" t="s">
        <v>410</v>
      </c>
      <c r="C11" s="103"/>
      <c r="D11" s="38"/>
      <c r="E11" s="38"/>
      <c r="F11" s="38"/>
      <c r="G11" s="111"/>
    </row>
    <row r="12" spans="1:103" s="110" customFormat="1" ht="15">
      <c r="A12" s="102"/>
      <c r="B12" s="125" t="s">
        <v>133</v>
      </c>
      <c r="C12" s="103"/>
      <c r="D12" s="38"/>
      <c r="E12" s="38"/>
      <c r="F12" s="38"/>
      <c r="G12" s="111"/>
    </row>
    <row r="13" spans="1:103" s="9" customFormat="1" ht="89.25">
      <c r="A13" s="46"/>
      <c r="B13" s="46" t="s">
        <v>316</v>
      </c>
      <c r="C13" s="103" t="s">
        <v>22</v>
      </c>
      <c r="D13" s="38">
        <v>1</v>
      </c>
      <c r="E13" s="38"/>
      <c r="F13" s="38">
        <f>D13*E13</f>
        <v>0</v>
      </c>
      <c r="G13" s="131"/>
    </row>
    <row r="14" spans="1:103" s="9" customFormat="1">
      <c r="A14" s="46"/>
      <c r="B14" s="46"/>
      <c r="C14" s="103"/>
      <c r="D14" s="38"/>
      <c r="E14" s="38"/>
      <c r="F14" s="38"/>
      <c r="G14" s="131"/>
    </row>
    <row r="15" spans="1:103" s="9" customFormat="1">
      <c r="A15" s="46"/>
      <c r="B15" s="46"/>
      <c r="C15" s="103"/>
      <c r="D15" s="38"/>
      <c r="E15" s="38"/>
      <c r="F15" s="38"/>
      <c r="G15" s="131"/>
    </row>
    <row r="16" spans="1:103" s="9" customFormat="1" ht="15">
      <c r="A16" s="46" t="s">
        <v>9</v>
      </c>
      <c r="B16" s="125" t="s">
        <v>409</v>
      </c>
      <c r="C16" s="127"/>
      <c r="D16" s="38"/>
      <c r="E16" s="38"/>
      <c r="F16" s="38"/>
      <c r="G16" s="131"/>
    </row>
    <row r="17" spans="1:103" s="9" customFormat="1" ht="15">
      <c r="A17" s="102"/>
      <c r="B17" s="125" t="s">
        <v>133</v>
      </c>
      <c r="C17" s="127"/>
      <c r="D17" s="38"/>
      <c r="E17" s="38"/>
      <c r="F17" s="38"/>
      <c r="G17" s="131"/>
    </row>
    <row r="18" spans="1:103" s="9" customFormat="1" ht="89.25">
      <c r="A18" s="102"/>
      <c r="B18" s="102" t="s">
        <v>411</v>
      </c>
      <c r="C18" s="127" t="s">
        <v>22</v>
      </c>
      <c r="D18" s="38">
        <v>2</v>
      </c>
      <c r="E18" s="38"/>
      <c r="F18" s="38">
        <f>D18*E18</f>
        <v>0</v>
      </c>
      <c r="G18" s="109"/>
    </row>
    <row r="19" spans="1:103" s="9" customFormat="1">
      <c r="A19" s="102"/>
      <c r="B19" s="102"/>
      <c r="C19" s="127"/>
      <c r="D19" s="38"/>
      <c r="E19" s="38"/>
      <c r="F19" s="38"/>
      <c r="G19" s="109"/>
    </row>
    <row r="20" spans="1:103" s="9" customFormat="1">
      <c r="A20" s="102"/>
      <c r="B20" s="102"/>
      <c r="C20" s="127"/>
      <c r="D20" s="38"/>
      <c r="E20" s="38"/>
      <c r="F20" s="38"/>
      <c r="G20" s="109"/>
    </row>
    <row r="21" spans="1:103" s="9" customFormat="1">
      <c r="A21" s="46" t="s">
        <v>10</v>
      </c>
      <c r="B21" s="154" t="s">
        <v>412</v>
      </c>
      <c r="C21" s="127"/>
      <c r="D21" s="38"/>
      <c r="E21" s="38"/>
      <c r="F21" s="38"/>
      <c r="G21" s="109"/>
    </row>
    <row r="22" spans="1:103" s="9" customFormat="1">
      <c r="A22" s="102"/>
      <c r="B22" s="154" t="s">
        <v>413</v>
      </c>
      <c r="C22" s="127"/>
      <c r="D22" s="38"/>
      <c r="E22" s="38"/>
      <c r="F22" s="38"/>
      <c r="G22" s="109"/>
    </row>
    <row r="23" spans="1:103" s="9" customFormat="1" ht="38.25">
      <c r="A23" s="102"/>
      <c r="B23" s="46" t="s">
        <v>414</v>
      </c>
      <c r="C23" s="127" t="s">
        <v>22</v>
      </c>
      <c r="D23" s="38">
        <v>1</v>
      </c>
      <c r="E23" s="38"/>
      <c r="F23" s="38">
        <f>D23*E23</f>
        <v>0</v>
      </c>
      <c r="G23" s="109"/>
    </row>
    <row r="24" spans="1:103" s="9" customFormat="1">
      <c r="A24" s="102"/>
      <c r="B24" s="102"/>
      <c r="C24" s="127"/>
      <c r="D24" s="38"/>
      <c r="E24" s="38"/>
      <c r="F24" s="38"/>
      <c r="G24" s="109"/>
    </row>
    <row r="25" spans="1:103" s="9" customFormat="1">
      <c r="A25" s="46"/>
      <c r="B25" s="46"/>
      <c r="C25" s="103"/>
      <c r="D25" s="38"/>
      <c r="E25" s="38"/>
      <c r="F25" s="38"/>
      <c r="G25" s="109"/>
    </row>
    <row r="26" spans="1:103" s="9" customFormat="1" ht="15">
      <c r="A26" s="46" t="s">
        <v>11</v>
      </c>
      <c r="B26" s="125" t="s">
        <v>134</v>
      </c>
      <c r="C26" s="103"/>
      <c r="D26" s="38"/>
      <c r="E26" s="38"/>
      <c r="F26" s="38"/>
    </row>
    <row r="27" spans="1:103" s="9" customFormat="1" ht="30">
      <c r="A27" s="102"/>
      <c r="B27" s="125" t="s">
        <v>315</v>
      </c>
      <c r="C27" s="103"/>
      <c r="D27" s="38"/>
      <c r="E27" s="38"/>
      <c r="F27" s="38"/>
    </row>
    <row r="28" spans="1:103" s="9" customFormat="1" ht="165.75">
      <c r="A28" s="46"/>
      <c r="B28" s="46" t="s">
        <v>135</v>
      </c>
      <c r="C28" s="103" t="s">
        <v>22</v>
      </c>
      <c r="D28" s="38">
        <v>18</v>
      </c>
      <c r="E28" s="38"/>
      <c r="F28" s="38">
        <f>D28*E28</f>
        <v>0</v>
      </c>
      <c r="G28" s="135"/>
      <c r="H28" s="131"/>
    </row>
    <row r="29" spans="1:103" s="9" customFormat="1">
      <c r="A29" s="46"/>
      <c r="B29" s="46"/>
      <c r="C29" s="103"/>
      <c r="D29" s="38"/>
      <c r="E29" s="38"/>
      <c r="F29" s="38"/>
      <c r="G29" s="112"/>
    </row>
    <row r="30" spans="1:103" s="4" customFormat="1">
      <c r="A30" s="46"/>
      <c r="B30" s="46"/>
      <c r="C30" s="103"/>
      <c r="D30" s="38"/>
      <c r="E30" s="38"/>
      <c r="F30" s="38"/>
      <c r="G30" s="7"/>
    </row>
    <row r="31" spans="1:103" s="4" customFormat="1" ht="15">
      <c r="A31" s="46" t="s">
        <v>12</v>
      </c>
      <c r="B31" s="125" t="s">
        <v>136</v>
      </c>
      <c r="C31" s="103"/>
      <c r="D31" s="38"/>
      <c r="E31" s="38"/>
      <c r="F31" s="38"/>
      <c r="G31" s="7"/>
    </row>
    <row r="32" spans="1:103" s="17" customFormat="1" ht="15">
      <c r="A32" s="102"/>
      <c r="B32" s="125" t="s">
        <v>137</v>
      </c>
      <c r="C32" s="103"/>
      <c r="D32" s="38"/>
      <c r="E32" s="38"/>
      <c r="F32" s="38"/>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15"/>
      <c r="BJ32" s="15"/>
      <c r="BK32" s="15"/>
      <c r="BL32" s="15"/>
      <c r="BM32" s="15"/>
      <c r="BN32" s="15"/>
      <c r="BO32" s="15"/>
      <c r="BP32" s="15"/>
      <c r="BQ32" s="15"/>
      <c r="BR32" s="15"/>
      <c r="BS32" s="15"/>
      <c r="BT32" s="15"/>
      <c r="BU32" s="15"/>
      <c r="BV32" s="15"/>
      <c r="BW32" s="15"/>
      <c r="BX32" s="15"/>
      <c r="BY32" s="15"/>
      <c r="BZ32" s="15"/>
      <c r="CA32" s="15"/>
      <c r="CB32" s="15"/>
      <c r="CC32" s="15"/>
      <c r="CD32" s="15"/>
      <c r="CE32" s="15"/>
      <c r="CF32" s="15"/>
      <c r="CG32" s="15"/>
      <c r="CH32" s="15"/>
      <c r="CI32" s="15"/>
      <c r="CJ32" s="15"/>
      <c r="CK32" s="15"/>
      <c r="CL32" s="15"/>
      <c r="CM32" s="15"/>
      <c r="CN32" s="15"/>
      <c r="CO32" s="15"/>
      <c r="CP32" s="15"/>
      <c r="CQ32" s="15"/>
      <c r="CR32" s="15"/>
      <c r="CS32" s="15"/>
      <c r="CT32" s="15"/>
      <c r="CU32" s="15"/>
      <c r="CV32" s="15"/>
      <c r="CW32" s="15"/>
      <c r="CX32" s="15"/>
      <c r="CY32" s="15"/>
    </row>
    <row r="33" spans="1:256" s="4" customFormat="1" ht="178.5">
      <c r="A33" s="46"/>
      <c r="B33" s="46" t="s">
        <v>314</v>
      </c>
      <c r="C33" s="103" t="s">
        <v>22</v>
      </c>
      <c r="D33" s="38">
        <v>40</v>
      </c>
      <c r="E33" s="38"/>
      <c r="F33" s="38">
        <f>D33*E33</f>
        <v>0</v>
      </c>
      <c r="G33" s="135"/>
    </row>
    <row r="34" spans="1:256" s="4" customFormat="1">
      <c r="A34" s="46"/>
      <c r="B34" s="46"/>
      <c r="C34" s="103"/>
      <c r="D34" s="38"/>
      <c r="E34" s="132"/>
      <c r="F34" s="38"/>
      <c r="G34" s="7"/>
    </row>
    <row r="35" spans="1:256" s="4" customFormat="1">
      <c r="A35" s="46"/>
      <c r="B35" s="46"/>
      <c r="C35" s="103"/>
      <c r="D35" s="38"/>
      <c r="E35" s="132"/>
      <c r="F35" s="38"/>
      <c r="G35" s="7"/>
    </row>
    <row r="36" spans="1:256" s="4" customFormat="1" ht="15">
      <c r="A36" s="46" t="s">
        <v>13</v>
      </c>
      <c r="B36" s="125" t="s">
        <v>139</v>
      </c>
      <c r="C36" s="103"/>
      <c r="D36" s="38"/>
      <c r="E36" s="132"/>
      <c r="F36" s="38"/>
      <c r="G36" s="7"/>
    </row>
    <row r="37" spans="1:256" s="4" customFormat="1" ht="15">
      <c r="A37" s="102"/>
      <c r="B37" s="125" t="s">
        <v>138</v>
      </c>
      <c r="C37" s="103"/>
      <c r="D37" s="38"/>
      <c r="E37" s="132"/>
      <c r="F37" s="38"/>
      <c r="G37" s="114"/>
    </row>
    <row r="38" spans="1:256" s="4" customFormat="1" ht="153">
      <c r="A38" s="46"/>
      <c r="B38" s="46" t="s">
        <v>313</v>
      </c>
      <c r="C38" s="103" t="s">
        <v>22</v>
      </c>
      <c r="D38" s="38">
        <v>10</v>
      </c>
      <c r="E38" s="38"/>
      <c r="F38" s="38">
        <f>D38*E38</f>
        <v>0</v>
      </c>
      <c r="G38" s="135"/>
    </row>
    <row r="39" spans="1:256" s="4" customFormat="1">
      <c r="A39" s="46"/>
      <c r="B39" s="46"/>
      <c r="C39" s="103"/>
      <c r="D39" s="38"/>
      <c r="E39" s="38"/>
      <c r="F39" s="38"/>
      <c r="G39" s="7"/>
    </row>
    <row r="40" spans="1:256" s="4" customFormat="1">
      <c r="A40" s="46"/>
      <c r="B40" s="46"/>
      <c r="C40" s="103"/>
      <c r="D40" s="38"/>
      <c r="E40" s="38"/>
      <c r="F40" s="38"/>
      <c r="G40" s="114"/>
    </row>
    <row r="41" spans="1:256" s="4" customFormat="1" ht="15">
      <c r="A41" s="46" t="s">
        <v>14</v>
      </c>
      <c r="B41" s="125" t="s">
        <v>140</v>
      </c>
      <c r="C41" s="103"/>
      <c r="D41" s="38"/>
      <c r="E41" s="38"/>
      <c r="F41" s="38"/>
      <c r="G41" s="7"/>
    </row>
    <row r="42" spans="1:256" s="4" customFormat="1" ht="30">
      <c r="A42" s="102"/>
      <c r="B42" s="125" t="s">
        <v>312</v>
      </c>
      <c r="C42" s="103"/>
      <c r="D42" s="38"/>
      <c r="E42" s="38"/>
      <c r="F42" s="38"/>
      <c r="G42" s="7"/>
    </row>
    <row r="43" spans="1:256" s="4" customFormat="1" ht="165.75">
      <c r="A43" s="46"/>
      <c r="B43" s="46" t="s">
        <v>141</v>
      </c>
      <c r="C43" s="103" t="s">
        <v>22</v>
      </c>
      <c r="D43" s="38">
        <v>12</v>
      </c>
      <c r="E43" s="38"/>
      <c r="F43" s="38">
        <f>D43*E43</f>
        <v>0</v>
      </c>
      <c r="G43" s="135"/>
    </row>
    <row r="44" spans="1:256" s="4" customFormat="1">
      <c r="A44" s="46"/>
      <c r="B44" s="46"/>
      <c r="C44" s="103"/>
      <c r="D44" s="38"/>
      <c r="E44" s="132"/>
      <c r="F44" s="38"/>
      <c r="G44" s="7"/>
    </row>
    <row r="45" spans="1:256" s="4" customFormat="1" ht="15">
      <c r="A45" s="102"/>
      <c r="B45" s="125"/>
      <c r="C45" s="103"/>
      <c r="D45" s="38"/>
      <c r="E45" s="132"/>
      <c r="F45" s="38"/>
      <c r="G45" s="7"/>
    </row>
    <row r="46" spans="1:256" s="4" customFormat="1" ht="15">
      <c r="A46" s="46" t="s">
        <v>15</v>
      </c>
      <c r="B46" s="125" t="s">
        <v>143</v>
      </c>
      <c r="C46" s="103"/>
      <c r="D46" s="38"/>
      <c r="E46" s="132"/>
      <c r="F46" s="38"/>
      <c r="G46" s="7"/>
    </row>
    <row r="47" spans="1:256" s="4" customFormat="1" ht="15">
      <c r="A47" s="102"/>
      <c r="B47" s="125" t="s">
        <v>142</v>
      </c>
      <c r="C47" s="103"/>
      <c r="D47" s="38"/>
      <c r="E47" s="132"/>
      <c r="F47" s="38"/>
      <c r="G47" s="7"/>
    </row>
    <row r="48" spans="1:256" ht="267.75">
      <c r="A48" s="46"/>
      <c r="B48" s="46" t="s">
        <v>311</v>
      </c>
      <c r="C48" s="103" t="s">
        <v>22</v>
      </c>
      <c r="D48" s="38">
        <v>326</v>
      </c>
      <c r="E48" s="38"/>
      <c r="F48" s="38">
        <f>D48*E48</f>
        <v>0</v>
      </c>
      <c r="G48" s="135"/>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row>
    <row r="49" spans="1:256" s="20" customFormat="1">
      <c r="A49" s="46"/>
      <c r="B49" s="46"/>
      <c r="C49" s="103"/>
      <c r="D49" s="38"/>
      <c r="E49" s="38"/>
      <c r="F49" s="38"/>
      <c r="G49" s="7"/>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row>
    <row r="50" spans="1:256" ht="15">
      <c r="A50" s="46"/>
      <c r="B50" s="125"/>
      <c r="C50" s="103"/>
      <c r="D50" s="38"/>
      <c r="E50" s="38"/>
      <c r="F50" s="38"/>
      <c r="G50" s="7"/>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row>
    <row r="51" spans="1:256" ht="15">
      <c r="A51" s="46" t="s">
        <v>16</v>
      </c>
      <c r="B51" s="125" t="s">
        <v>145</v>
      </c>
      <c r="C51" s="103"/>
      <c r="D51" s="38"/>
      <c r="E51" s="38"/>
      <c r="F51" s="38"/>
      <c r="G51" s="7"/>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row>
    <row r="52" spans="1:256" ht="15">
      <c r="A52" s="102"/>
      <c r="B52" s="125" t="s">
        <v>144</v>
      </c>
      <c r="C52" s="103"/>
      <c r="D52" s="38"/>
      <c r="E52" s="38"/>
      <c r="F52" s="38"/>
      <c r="G52" s="7"/>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row>
    <row r="53" spans="1:256" ht="267.75">
      <c r="A53" s="46"/>
      <c r="B53" s="46" t="s">
        <v>310</v>
      </c>
      <c r="C53" s="103" t="s">
        <v>22</v>
      </c>
      <c r="D53" s="38">
        <v>100</v>
      </c>
      <c r="E53" s="38"/>
      <c r="F53" s="38">
        <f>D53*E53</f>
        <v>0</v>
      </c>
      <c r="G53" s="7"/>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row>
    <row r="54" spans="1:256">
      <c r="A54" s="46"/>
      <c r="B54" s="46"/>
      <c r="C54" s="103"/>
      <c r="D54" s="38"/>
      <c r="E54" s="38"/>
      <c r="F54" s="38"/>
      <c r="G54" s="7"/>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row>
    <row r="55" spans="1:256" ht="15">
      <c r="A55" s="46" t="s">
        <v>17</v>
      </c>
      <c r="B55" s="125" t="s">
        <v>146</v>
      </c>
      <c r="C55" s="103"/>
      <c r="D55" s="38"/>
      <c r="E55" s="38"/>
      <c r="F55" s="38"/>
    </row>
    <row r="56" spans="1:256" ht="15">
      <c r="A56" s="102"/>
      <c r="B56" s="125" t="s">
        <v>309</v>
      </c>
      <c r="C56" s="103"/>
      <c r="D56" s="38"/>
      <c r="E56" s="38"/>
      <c r="F56" s="38"/>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c r="FR56" s="20"/>
      <c r="FS56" s="20"/>
      <c r="FT56" s="20"/>
      <c r="FU56" s="20"/>
      <c r="FV56" s="20"/>
      <c r="FW56" s="20"/>
      <c r="FX56" s="20"/>
      <c r="FY56" s="20"/>
      <c r="FZ56" s="20"/>
      <c r="GA56" s="20"/>
      <c r="GB56" s="20"/>
      <c r="GC56" s="20"/>
      <c r="GD56" s="20"/>
      <c r="GE56" s="20"/>
      <c r="GF56" s="20"/>
      <c r="GG56" s="20"/>
      <c r="GH56" s="20"/>
      <c r="GI56" s="20"/>
      <c r="GJ56" s="20"/>
      <c r="GK56" s="20"/>
      <c r="GL56" s="20"/>
      <c r="GM56" s="20"/>
      <c r="GN56" s="20"/>
      <c r="GO56" s="20"/>
      <c r="GP56" s="20"/>
      <c r="GQ56" s="20"/>
      <c r="GR56" s="20"/>
      <c r="GS56" s="20"/>
      <c r="GT56" s="20"/>
      <c r="GU56" s="20"/>
      <c r="GV56" s="20"/>
      <c r="GW56" s="20"/>
      <c r="GX56" s="20"/>
      <c r="GY56" s="20"/>
      <c r="GZ56" s="20"/>
      <c r="HA56" s="20"/>
      <c r="HB56" s="20"/>
      <c r="HC56" s="20"/>
      <c r="HD56" s="20"/>
      <c r="HE56" s="20"/>
      <c r="HF56" s="20"/>
      <c r="HG56" s="20"/>
      <c r="HH56" s="20"/>
      <c r="HI56" s="20"/>
      <c r="HJ56" s="20"/>
      <c r="HK56" s="20"/>
      <c r="HL56" s="20"/>
      <c r="HM56" s="20"/>
      <c r="HN56" s="20"/>
      <c r="HO56" s="20"/>
      <c r="HP56" s="20"/>
      <c r="HQ56" s="20"/>
      <c r="HR56" s="20"/>
      <c r="HS56" s="20"/>
      <c r="HT56" s="20"/>
      <c r="HU56" s="20"/>
      <c r="HV56" s="20"/>
      <c r="HW56" s="20"/>
      <c r="HX56" s="20"/>
      <c r="HY56" s="20"/>
      <c r="HZ56" s="20"/>
      <c r="IA56" s="20"/>
      <c r="IB56" s="20"/>
      <c r="IC56" s="20"/>
      <c r="ID56" s="20"/>
      <c r="IE56" s="20"/>
      <c r="IF56" s="20"/>
      <c r="IG56" s="20"/>
      <c r="IH56" s="20"/>
      <c r="II56" s="20"/>
      <c r="IJ56" s="20"/>
      <c r="IK56" s="20"/>
      <c r="IL56" s="20"/>
      <c r="IM56" s="20"/>
      <c r="IN56" s="20"/>
      <c r="IO56" s="20"/>
      <c r="IP56" s="20"/>
      <c r="IQ56" s="20"/>
      <c r="IR56" s="20"/>
      <c r="IS56" s="20"/>
      <c r="IT56" s="20"/>
      <c r="IU56" s="20"/>
      <c r="IV56" s="20"/>
    </row>
    <row r="57" spans="1:256" ht="102">
      <c r="A57" s="46"/>
      <c r="B57" s="46" t="s">
        <v>308</v>
      </c>
      <c r="C57" s="103" t="s">
        <v>22</v>
      </c>
      <c r="D57" s="38">
        <v>4</v>
      </c>
      <c r="E57" s="38"/>
      <c r="F57" s="38">
        <f>D57*E57</f>
        <v>0</v>
      </c>
      <c r="G57" s="133"/>
    </row>
    <row r="58" spans="1:256" ht="15">
      <c r="A58" s="102"/>
      <c r="B58" s="125"/>
      <c r="C58" s="103"/>
      <c r="D58" s="38"/>
      <c r="E58" s="38"/>
      <c r="F58" s="38"/>
    </row>
    <row r="59" spans="1:256" ht="15">
      <c r="A59" s="46" t="s">
        <v>18</v>
      </c>
      <c r="B59" s="125" t="s">
        <v>307</v>
      </c>
      <c r="C59" s="103"/>
      <c r="D59" s="38"/>
      <c r="E59" s="38"/>
      <c r="F59" s="38"/>
    </row>
    <row r="60" spans="1:256" ht="15">
      <c r="A60" s="102"/>
      <c r="B60" s="125" t="s">
        <v>306</v>
      </c>
      <c r="C60" s="103"/>
      <c r="D60" s="38"/>
      <c r="E60" s="38"/>
      <c r="F60" s="38"/>
    </row>
    <row r="61" spans="1:256" ht="15">
      <c r="A61" s="102"/>
      <c r="B61" s="125"/>
      <c r="C61" s="103"/>
      <c r="D61" s="38"/>
      <c r="E61" s="38"/>
      <c r="F61" s="38"/>
    </row>
    <row r="62" spans="1:256">
      <c r="A62" s="102"/>
      <c r="B62" s="102" t="s">
        <v>305</v>
      </c>
      <c r="C62" s="103"/>
      <c r="D62" s="38"/>
      <c r="E62" s="38"/>
      <c r="F62" s="38"/>
    </row>
    <row r="63" spans="1:256">
      <c r="A63" s="102"/>
      <c r="B63" s="46" t="s">
        <v>304</v>
      </c>
      <c r="C63" s="103"/>
      <c r="D63" s="38"/>
      <c r="E63" s="38"/>
      <c r="F63" s="38"/>
    </row>
    <row r="64" spans="1:256">
      <c r="A64" s="102"/>
      <c r="B64" s="46" t="s">
        <v>303</v>
      </c>
      <c r="C64" s="103"/>
      <c r="D64" s="151"/>
      <c r="E64" s="38"/>
      <c r="F64" s="38"/>
    </row>
    <row r="65" spans="1:6">
      <c r="A65" s="102"/>
      <c r="B65" s="46" t="s">
        <v>302</v>
      </c>
      <c r="C65" s="103"/>
      <c r="D65" s="151"/>
      <c r="E65" s="38"/>
      <c r="F65" s="38"/>
    </row>
    <row r="66" spans="1:6">
      <c r="A66" s="102"/>
      <c r="B66" s="46" t="s">
        <v>301</v>
      </c>
      <c r="C66" s="103"/>
      <c r="D66" s="151"/>
      <c r="E66" s="38"/>
      <c r="F66" s="38"/>
    </row>
    <row r="67" spans="1:6">
      <c r="A67" s="102"/>
      <c r="B67" s="46" t="s">
        <v>300</v>
      </c>
      <c r="C67" s="103"/>
      <c r="D67" s="151"/>
      <c r="E67" s="38"/>
      <c r="F67" s="38"/>
    </row>
    <row r="68" spans="1:6">
      <c r="A68" s="102"/>
      <c r="B68" s="46" t="s">
        <v>299</v>
      </c>
      <c r="C68" s="103" t="s">
        <v>22</v>
      </c>
      <c r="D68" s="151">
        <v>10</v>
      </c>
      <c r="E68" s="38"/>
      <c r="F68" s="38">
        <f>E68*D68</f>
        <v>0</v>
      </c>
    </row>
    <row r="69" spans="1:6">
      <c r="A69" s="102"/>
      <c r="B69" s="46"/>
      <c r="C69" s="103"/>
      <c r="D69" s="151"/>
      <c r="E69" s="38"/>
      <c r="F69" s="38"/>
    </row>
    <row r="70" spans="1:6" ht="15">
      <c r="A70" s="102"/>
      <c r="B70" s="125"/>
      <c r="C70" s="103"/>
      <c r="D70" s="38"/>
      <c r="E70" s="38"/>
      <c r="F70" s="38"/>
    </row>
    <row r="71" spans="1:6" ht="15">
      <c r="A71" s="46" t="s">
        <v>19</v>
      </c>
      <c r="B71" s="125" t="s">
        <v>298</v>
      </c>
      <c r="C71" s="103"/>
      <c r="D71" s="38"/>
      <c r="E71" s="38"/>
      <c r="F71" s="38"/>
    </row>
    <row r="72" spans="1:6" ht="15">
      <c r="A72" s="102"/>
      <c r="B72" s="125" t="s">
        <v>297</v>
      </c>
      <c r="C72" s="103"/>
      <c r="D72" s="38"/>
      <c r="E72" s="38"/>
      <c r="F72" s="38"/>
    </row>
    <row r="73" spans="1:6">
      <c r="A73" s="102"/>
      <c r="B73" s="102" t="s">
        <v>296</v>
      </c>
      <c r="C73" s="103"/>
      <c r="D73" s="38"/>
      <c r="E73" s="38"/>
      <c r="F73" s="38"/>
    </row>
    <row r="74" spans="1:6">
      <c r="A74" s="102"/>
      <c r="B74" s="102" t="s">
        <v>295</v>
      </c>
      <c r="C74" s="103"/>
      <c r="D74" s="38"/>
      <c r="E74" s="38"/>
      <c r="F74" s="38"/>
    </row>
    <row r="75" spans="1:6">
      <c r="A75" s="102"/>
      <c r="B75" s="46" t="s">
        <v>294</v>
      </c>
      <c r="C75" s="103"/>
      <c r="D75" s="38"/>
      <c r="E75" s="38"/>
      <c r="F75" s="38"/>
    </row>
    <row r="76" spans="1:6">
      <c r="A76" s="102"/>
      <c r="B76" s="46" t="s">
        <v>293</v>
      </c>
      <c r="C76" s="103"/>
      <c r="D76" s="38"/>
      <c r="E76" s="38"/>
      <c r="F76" s="38"/>
    </row>
    <row r="77" spans="1:6">
      <c r="A77" s="102"/>
      <c r="B77" s="102" t="s">
        <v>292</v>
      </c>
      <c r="C77" s="103"/>
      <c r="D77" s="38"/>
      <c r="E77" s="38"/>
      <c r="F77" s="38"/>
    </row>
    <row r="78" spans="1:6">
      <c r="A78" s="102"/>
      <c r="B78" s="46" t="s">
        <v>291</v>
      </c>
      <c r="C78" s="103" t="s">
        <v>22</v>
      </c>
      <c r="D78" s="38">
        <v>1</v>
      </c>
      <c r="E78" s="38"/>
      <c r="F78" s="38">
        <f>E78*D78</f>
        <v>0</v>
      </c>
    </row>
    <row r="79" spans="1:6">
      <c r="A79" s="46"/>
      <c r="B79" s="46"/>
      <c r="C79" s="103"/>
      <c r="D79" s="126"/>
      <c r="E79" s="38"/>
      <c r="F79" s="38"/>
    </row>
    <row r="80" spans="1:6" ht="15">
      <c r="A80" s="46" t="s">
        <v>20</v>
      </c>
      <c r="B80" s="125" t="s">
        <v>217</v>
      </c>
      <c r="C80" s="103"/>
      <c r="D80" s="38"/>
      <c r="E80" s="38"/>
      <c r="F80" s="38"/>
    </row>
    <row r="81" spans="1:7" ht="15">
      <c r="A81" s="102"/>
      <c r="B81" s="125" t="s">
        <v>147</v>
      </c>
      <c r="C81" s="103"/>
      <c r="D81" s="38"/>
      <c r="E81" s="38"/>
      <c r="F81" s="38"/>
    </row>
    <row r="82" spans="1:7" ht="114.75">
      <c r="A82" s="46"/>
      <c r="B82" s="46" t="s">
        <v>148</v>
      </c>
      <c r="C82" s="103" t="s">
        <v>22</v>
      </c>
      <c r="D82" s="38">
        <v>1</v>
      </c>
      <c r="E82" s="38"/>
      <c r="F82" s="38">
        <f>D82*E82</f>
        <v>0</v>
      </c>
      <c r="G82" s="133"/>
    </row>
    <row r="83" spans="1:7">
      <c r="A83" s="46"/>
      <c r="B83" s="46"/>
      <c r="C83" s="103"/>
      <c r="D83" s="38"/>
      <c r="E83" s="38"/>
      <c r="F83" s="38"/>
    </row>
    <row r="84" spans="1:7">
      <c r="A84" s="46"/>
      <c r="B84" s="46"/>
      <c r="C84" s="103"/>
      <c r="D84" s="38"/>
      <c r="E84" s="38"/>
      <c r="F84" s="38"/>
    </row>
    <row r="85" spans="1:7" ht="15">
      <c r="A85" s="46" t="s">
        <v>21</v>
      </c>
      <c r="B85" s="125" t="s">
        <v>218</v>
      </c>
      <c r="C85" s="103"/>
      <c r="D85" s="38"/>
      <c r="E85" s="38"/>
      <c r="F85" s="38"/>
    </row>
    <row r="86" spans="1:7" ht="15">
      <c r="A86" s="102"/>
      <c r="B86" s="125" t="s">
        <v>149</v>
      </c>
      <c r="C86" s="103"/>
      <c r="D86" s="38"/>
      <c r="E86" s="38"/>
      <c r="F86" s="38"/>
    </row>
    <row r="87" spans="1:7" ht="89.25">
      <c r="A87" s="46"/>
      <c r="B87" s="46" t="s">
        <v>150</v>
      </c>
      <c r="C87" s="103" t="s">
        <v>151</v>
      </c>
      <c r="D87" s="38">
        <v>60</v>
      </c>
      <c r="E87" s="38"/>
      <c r="F87" s="38">
        <f>D87*E87</f>
        <v>0</v>
      </c>
      <c r="G87" s="133"/>
    </row>
    <row r="88" spans="1:7">
      <c r="A88" s="46"/>
      <c r="B88" s="46"/>
      <c r="C88" s="103"/>
      <c r="D88" s="38"/>
      <c r="E88" s="38"/>
      <c r="F88" s="38"/>
    </row>
    <row r="89" spans="1:7">
      <c r="A89" s="46"/>
      <c r="B89" s="46"/>
      <c r="C89" s="103"/>
      <c r="D89" s="38"/>
      <c r="E89" s="38"/>
      <c r="F89" s="38"/>
    </row>
    <row r="90" spans="1:7" ht="15">
      <c r="A90" s="46" t="s">
        <v>64</v>
      </c>
      <c r="B90" s="125" t="s">
        <v>219</v>
      </c>
      <c r="C90" s="103"/>
      <c r="D90" s="38"/>
      <c r="E90" s="38"/>
      <c r="F90" s="38"/>
    </row>
    <row r="91" spans="1:7" ht="15">
      <c r="A91" s="102"/>
      <c r="B91" s="125" t="s">
        <v>152</v>
      </c>
      <c r="C91" s="103"/>
      <c r="D91" s="38"/>
      <c r="E91" s="38"/>
      <c r="F91" s="38"/>
    </row>
    <row r="92" spans="1:7" ht="63.75">
      <c r="A92" s="46"/>
      <c r="B92" s="46" t="s">
        <v>153</v>
      </c>
      <c r="C92" s="103" t="s">
        <v>151</v>
      </c>
      <c r="D92" s="38">
        <v>30</v>
      </c>
      <c r="E92" s="38"/>
      <c r="F92" s="38">
        <f>D92*E92</f>
        <v>0</v>
      </c>
      <c r="G92" s="133"/>
    </row>
    <row r="93" spans="1:7">
      <c r="A93" s="46"/>
      <c r="B93" s="46"/>
      <c r="C93" s="103"/>
      <c r="D93" s="38"/>
      <c r="E93" s="38"/>
      <c r="F93" s="38"/>
    </row>
    <row r="94" spans="1:7">
      <c r="A94" s="46"/>
      <c r="B94" s="123"/>
      <c r="C94" s="103"/>
      <c r="D94" s="38"/>
      <c r="E94" s="38"/>
      <c r="F94" s="38"/>
    </row>
    <row r="95" spans="1:7" ht="15">
      <c r="A95" s="46" t="s">
        <v>65</v>
      </c>
      <c r="B95" s="125" t="s">
        <v>220</v>
      </c>
      <c r="C95" s="103"/>
      <c r="D95" s="38"/>
      <c r="E95" s="38"/>
      <c r="F95" s="38"/>
    </row>
    <row r="96" spans="1:7" ht="15">
      <c r="A96" s="102"/>
      <c r="B96" s="125" t="s">
        <v>154</v>
      </c>
      <c r="C96" s="103"/>
      <c r="D96" s="38"/>
      <c r="E96" s="38"/>
      <c r="F96" s="38"/>
    </row>
    <row r="97" spans="1:7" ht="76.5">
      <c r="A97" s="46"/>
      <c r="B97" s="46" t="s">
        <v>155</v>
      </c>
      <c r="C97" s="103" t="s">
        <v>22</v>
      </c>
      <c r="D97" s="38">
        <v>1</v>
      </c>
      <c r="E97" s="38"/>
      <c r="F97" s="38">
        <f>D97*E97</f>
        <v>0</v>
      </c>
      <c r="G97" s="134"/>
    </row>
    <row r="98" spans="1:7">
      <c r="A98" s="46"/>
      <c r="B98" s="46"/>
      <c r="C98" s="103"/>
      <c r="D98" s="38"/>
      <c r="E98" s="38"/>
      <c r="F98" s="38"/>
    </row>
    <row r="99" spans="1:7">
      <c r="A99" s="46"/>
      <c r="B99" s="123"/>
      <c r="C99" s="103"/>
      <c r="D99" s="38"/>
      <c r="E99" s="38"/>
      <c r="F99" s="38"/>
    </row>
    <row r="100" spans="1:7" ht="15">
      <c r="A100" s="46" t="s">
        <v>163</v>
      </c>
      <c r="B100" s="125" t="s">
        <v>221</v>
      </c>
      <c r="C100" s="103"/>
      <c r="D100" s="38"/>
      <c r="E100" s="38"/>
      <c r="F100" s="38"/>
    </row>
    <row r="101" spans="1:7" ht="15">
      <c r="A101" s="102"/>
      <c r="B101" s="125" t="s">
        <v>158</v>
      </c>
      <c r="C101" s="103"/>
      <c r="D101" s="38"/>
      <c r="E101" s="38"/>
      <c r="F101" s="38"/>
    </row>
    <row r="102" spans="1:7" ht="63.75">
      <c r="A102" s="46"/>
      <c r="B102" s="46" t="s">
        <v>159</v>
      </c>
      <c r="C102" s="103" t="s">
        <v>22</v>
      </c>
      <c r="D102" s="38">
        <v>35</v>
      </c>
      <c r="E102" s="38"/>
      <c r="F102" s="38">
        <f>D102*E102</f>
        <v>0</v>
      </c>
    </row>
    <row r="103" spans="1:7">
      <c r="A103" s="46"/>
      <c r="B103" s="46"/>
      <c r="C103" s="103"/>
      <c r="D103" s="38"/>
      <c r="E103" s="38"/>
      <c r="F103" s="38"/>
    </row>
    <row r="104" spans="1:7">
      <c r="A104" s="46"/>
      <c r="B104" s="46"/>
      <c r="C104" s="103"/>
      <c r="D104" s="38"/>
      <c r="E104" s="38"/>
      <c r="F104" s="38"/>
    </row>
    <row r="105" spans="1:7" ht="15">
      <c r="A105" s="46" t="s">
        <v>164</v>
      </c>
      <c r="B105" s="125" t="s">
        <v>257</v>
      </c>
      <c r="C105" s="103"/>
      <c r="D105" s="38"/>
      <c r="E105" s="38"/>
      <c r="F105" s="38"/>
    </row>
    <row r="106" spans="1:7" ht="15">
      <c r="A106" s="102"/>
      <c r="B106" s="125" t="s">
        <v>254</v>
      </c>
      <c r="C106" s="103"/>
      <c r="D106" s="38"/>
      <c r="E106" s="38"/>
      <c r="F106" s="38"/>
    </row>
    <row r="107" spans="1:7" ht="25.5">
      <c r="A107" s="46"/>
      <c r="B107" s="46" t="s">
        <v>160</v>
      </c>
      <c r="C107" s="103" t="s">
        <v>22</v>
      </c>
      <c r="D107" s="38">
        <v>25</v>
      </c>
      <c r="E107" s="38"/>
      <c r="F107" s="38">
        <f>D107*E107</f>
        <v>0</v>
      </c>
    </row>
    <row r="108" spans="1:7" ht="15">
      <c r="A108" s="102"/>
      <c r="B108" s="125"/>
      <c r="C108" s="103"/>
      <c r="D108" s="38"/>
      <c r="E108" s="38"/>
      <c r="F108" s="38"/>
    </row>
    <row r="109" spans="1:7" ht="15">
      <c r="A109" s="102"/>
      <c r="B109" s="125"/>
      <c r="C109" s="103"/>
      <c r="D109" s="38"/>
      <c r="E109" s="38"/>
      <c r="F109" s="38"/>
    </row>
    <row r="110" spans="1:7" ht="15">
      <c r="A110" s="46" t="s">
        <v>165</v>
      </c>
      <c r="B110" s="125" t="s">
        <v>258</v>
      </c>
      <c r="C110" s="103"/>
      <c r="D110" s="38"/>
      <c r="E110" s="38"/>
      <c r="F110" s="38"/>
    </row>
    <row r="111" spans="1:7" ht="15">
      <c r="A111" s="102"/>
      <c r="B111" s="125" t="s">
        <v>255</v>
      </c>
      <c r="C111" s="103"/>
      <c r="D111" s="38"/>
      <c r="E111" s="38"/>
      <c r="F111" s="38"/>
    </row>
    <row r="112" spans="1:7" ht="18.95" customHeight="1">
      <c r="A112" s="102"/>
      <c r="B112" s="46" t="s">
        <v>290</v>
      </c>
      <c r="C112" s="103"/>
      <c r="D112" s="38"/>
      <c r="E112" s="38"/>
      <c r="F112" s="38"/>
    </row>
    <row r="113" spans="1:7">
      <c r="A113" s="102"/>
      <c r="B113" s="46" t="s">
        <v>289</v>
      </c>
      <c r="C113" s="103" t="s">
        <v>22</v>
      </c>
      <c r="D113" s="38">
        <v>9</v>
      </c>
      <c r="E113" s="38"/>
      <c r="F113" s="38">
        <f>E113*D113</f>
        <v>0</v>
      </c>
    </row>
    <row r="114" spans="1:7" ht="15">
      <c r="A114" s="102"/>
      <c r="B114" s="125"/>
      <c r="C114" s="103"/>
      <c r="D114" s="38"/>
      <c r="E114" s="38"/>
      <c r="F114" s="38"/>
    </row>
    <row r="115" spans="1:7" ht="15">
      <c r="A115" s="46" t="s">
        <v>166</v>
      </c>
      <c r="B115" s="125" t="s">
        <v>259</v>
      </c>
      <c r="C115" s="103"/>
      <c r="D115" s="38"/>
      <c r="E115" s="38"/>
      <c r="F115" s="38"/>
    </row>
    <row r="116" spans="1:7" ht="15">
      <c r="A116" s="102"/>
      <c r="B116" s="125" t="s">
        <v>256</v>
      </c>
      <c r="C116" s="103"/>
      <c r="D116" s="38"/>
      <c r="E116" s="38"/>
      <c r="F116" s="38"/>
    </row>
    <row r="117" spans="1:7" ht="25.5">
      <c r="A117" s="102"/>
      <c r="B117" s="152" t="s">
        <v>288</v>
      </c>
      <c r="C117" s="103"/>
      <c r="D117" s="38"/>
      <c r="E117" s="38"/>
      <c r="F117" s="38"/>
    </row>
    <row r="118" spans="1:7">
      <c r="A118" s="102"/>
      <c r="B118" s="102" t="s">
        <v>287</v>
      </c>
      <c r="C118" s="103"/>
      <c r="D118" s="38"/>
      <c r="E118" s="38"/>
      <c r="F118" s="38"/>
    </row>
    <row r="119" spans="1:7">
      <c r="A119" s="102"/>
      <c r="B119" s="102" t="s">
        <v>286</v>
      </c>
      <c r="C119" s="103" t="s">
        <v>22</v>
      </c>
      <c r="D119" s="38">
        <v>10</v>
      </c>
      <c r="E119" s="38"/>
      <c r="F119" s="38">
        <f>E119*D119</f>
        <v>0</v>
      </c>
    </row>
    <row r="120" spans="1:7">
      <c r="A120" s="102"/>
      <c r="B120" s="102"/>
      <c r="C120" s="103"/>
      <c r="D120" s="38"/>
      <c r="E120" s="38"/>
      <c r="F120" s="38"/>
    </row>
    <row r="121" spans="1:7" ht="15">
      <c r="A121" s="46" t="s">
        <v>167</v>
      </c>
      <c r="B121" s="125" t="s">
        <v>265</v>
      </c>
      <c r="C121" s="103"/>
      <c r="D121" s="38"/>
      <c r="E121" s="38"/>
      <c r="F121" s="38"/>
    </row>
    <row r="122" spans="1:7" ht="15">
      <c r="A122" s="102"/>
      <c r="B122" s="125" t="s">
        <v>264</v>
      </c>
      <c r="C122" s="103"/>
      <c r="D122" s="38"/>
      <c r="E122" s="38"/>
      <c r="F122" s="38"/>
    </row>
    <row r="123" spans="1:7">
      <c r="A123" s="102"/>
      <c r="B123" s="46" t="s">
        <v>285</v>
      </c>
      <c r="C123" s="103"/>
      <c r="D123" s="38"/>
      <c r="E123" s="38"/>
      <c r="F123" s="38"/>
    </row>
    <row r="124" spans="1:7">
      <c r="A124" s="102"/>
      <c r="B124" s="102" t="s">
        <v>284</v>
      </c>
      <c r="C124" s="103" t="s">
        <v>22</v>
      </c>
      <c r="D124" s="38">
        <v>1</v>
      </c>
      <c r="E124" s="38"/>
      <c r="F124" s="38">
        <f>E124*D124</f>
        <v>0</v>
      </c>
    </row>
    <row r="125" spans="1:7">
      <c r="A125" s="46"/>
      <c r="B125" s="46"/>
      <c r="C125" s="103"/>
      <c r="D125" s="38"/>
      <c r="E125" s="38"/>
      <c r="F125" s="38"/>
    </row>
    <row r="126" spans="1:7" ht="15">
      <c r="A126" s="46" t="s">
        <v>168</v>
      </c>
      <c r="B126" s="125" t="s">
        <v>222</v>
      </c>
      <c r="C126" s="103"/>
      <c r="D126" s="38"/>
      <c r="E126" s="38"/>
      <c r="F126" s="38"/>
    </row>
    <row r="127" spans="1:7" ht="15">
      <c r="A127" s="102"/>
      <c r="B127" s="125" t="s">
        <v>161</v>
      </c>
      <c r="C127" s="103"/>
      <c r="D127" s="38"/>
      <c r="E127" s="38"/>
      <c r="F127" s="38"/>
    </row>
    <row r="128" spans="1:7" ht="51">
      <c r="A128" s="46"/>
      <c r="B128" s="46" t="s">
        <v>283</v>
      </c>
      <c r="C128" s="103" t="s">
        <v>22</v>
      </c>
      <c r="D128" s="38">
        <v>10</v>
      </c>
      <c r="E128" s="38"/>
      <c r="F128" s="38">
        <f>D128*E128</f>
        <v>0</v>
      </c>
      <c r="G128" s="134"/>
    </row>
    <row r="129" spans="1:9" ht="15">
      <c r="A129" s="46"/>
      <c r="B129" s="125"/>
      <c r="C129" s="103"/>
      <c r="D129" s="38"/>
      <c r="E129" s="38"/>
      <c r="F129" s="38"/>
    </row>
    <row r="130" spans="1:9">
      <c r="A130" s="46"/>
      <c r="B130" s="46"/>
      <c r="C130" s="103"/>
      <c r="D130" s="38"/>
      <c r="E130" s="38"/>
      <c r="F130" s="38"/>
    </row>
    <row r="131" spans="1:9" ht="15">
      <c r="A131" s="46" t="s">
        <v>169</v>
      </c>
      <c r="B131" s="125" t="s">
        <v>263</v>
      </c>
      <c r="C131" s="103"/>
      <c r="D131" s="38"/>
      <c r="E131" s="38"/>
      <c r="F131" s="38"/>
    </row>
    <row r="132" spans="1:9" ht="15">
      <c r="A132" s="46"/>
      <c r="B132" s="125" t="s">
        <v>282</v>
      </c>
      <c r="C132" s="103"/>
      <c r="D132" s="38"/>
      <c r="E132" s="38"/>
      <c r="F132" s="38"/>
    </row>
    <row r="133" spans="1:9" ht="25.5">
      <c r="A133" s="46"/>
      <c r="B133" s="150" t="s">
        <v>281</v>
      </c>
      <c r="C133" s="103"/>
      <c r="D133" s="38"/>
      <c r="E133" s="38"/>
      <c r="F133" s="38"/>
    </row>
    <row r="134" spans="1:9">
      <c r="A134" s="46"/>
      <c r="B134" s="102" t="s">
        <v>280</v>
      </c>
      <c r="C134" s="103"/>
      <c r="D134" s="38"/>
      <c r="E134" s="38"/>
      <c r="F134" s="38"/>
    </row>
    <row r="135" spans="1:9">
      <c r="A135" s="46"/>
      <c r="B135" s="46" t="s">
        <v>279</v>
      </c>
      <c r="C135" s="103"/>
      <c r="D135" s="38"/>
      <c r="E135" s="38"/>
      <c r="F135" s="38"/>
    </row>
    <row r="136" spans="1:9">
      <c r="A136" s="46"/>
      <c r="B136" s="46" t="s">
        <v>278</v>
      </c>
      <c r="C136" s="103"/>
      <c r="D136" s="38"/>
      <c r="E136" s="38"/>
      <c r="F136" s="38"/>
    </row>
    <row r="137" spans="1:9">
      <c r="A137" s="46"/>
      <c r="B137" s="46" t="s">
        <v>277</v>
      </c>
      <c r="C137" s="103" t="s">
        <v>22</v>
      </c>
      <c r="D137" s="38">
        <v>11</v>
      </c>
      <c r="E137" s="38"/>
      <c r="F137" s="38">
        <f>E137*D137</f>
        <v>0</v>
      </c>
    </row>
    <row r="138" spans="1:9" ht="15">
      <c r="A138" s="46"/>
      <c r="B138" s="125"/>
      <c r="C138" s="103"/>
      <c r="D138" s="38"/>
      <c r="E138" s="38"/>
      <c r="F138" s="38"/>
    </row>
    <row r="139" spans="1:9" ht="15">
      <c r="A139" s="102"/>
      <c r="B139" s="125" t="s">
        <v>179</v>
      </c>
      <c r="C139" s="103"/>
      <c r="D139" s="38"/>
      <c r="E139" s="38"/>
      <c r="F139" s="38"/>
    </row>
    <row r="140" spans="1:9">
      <c r="A140" s="46"/>
      <c r="B140" s="46"/>
      <c r="C140" s="103"/>
      <c r="D140" s="38"/>
      <c r="E140" s="38"/>
      <c r="F140" s="38"/>
    </row>
    <row r="141" spans="1:9" ht="15">
      <c r="A141" s="46" t="s">
        <v>170</v>
      </c>
      <c r="B141" s="125" t="s">
        <v>180</v>
      </c>
      <c r="C141" s="127"/>
      <c r="D141" s="38"/>
      <c r="E141" s="38"/>
      <c r="F141" s="38"/>
    </row>
    <row r="142" spans="1:9" ht="204">
      <c r="A142" s="46"/>
      <c r="B142" s="102" t="s">
        <v>262</v>
      </c>
      <c r="C142" s="127" t="s">
        <v>22</v>
      </c>
      <c r="D142" s="38">
        <v>30</v>
      </c>
      <c r="E142" s="38"/>
      <c r="F142" s="38">
        <f>D142*E142</f>
        <v>0</v>
      </c>
      <c r="H142" s="129"/>
      <c r="I142" s="134"/>
    </row>
    <row r="143" spans="1:9">
      <c r="A143" s="102"/>
      <c r="B143" s="102"/>
      <c r="C143" s="127"/>
      <c r="D143" s="38"/>
      <c r="E143" s="38"/>
      <c r="F143" s="38"/>
      <c r="H143" s="129"/>
    </row>
    <row r="144" spans="1:9">
      <c r="A144" s="102"/>
      <c r="B144" s="102"/>
      <c r="C144" s="127"/>
      <c r="D144" s="38"/>
      <c r="E144" s="38"/>
      <c r="F144" s="38"/>
      <c r="H144" s="129"/>
    </row>
    <row r="145" spans="1:9" ht="15">
      <c r="A145" s="46" t="s">
        <v>171</v>
      </c>
      <c r="B145" s="125" t="s">
        <v>181</v>
      </c>
      <c r="C145" s="127"/>
      <c r="D145" s="38"/>
      <c r="E145" s="38"/>
      <c r="F145" s="38"/>
      <c r="H145" s="129"/>
    </row>
    <row r="146" spans="1:9" ht="76.5">
      <c r="A146" s="102"/>
      <c r="B146" s="102" t="s">
        <v>67</v>
      </c>
      <c r="C146" s="127" t="s">
        <v>0</v>
      </c>
      <c r="D146" s="38">
        <v>3</v>
      </c>
      <c r="E146" s="38"/>
      <c r="F146" s="38">
        <f>D146*E146</f>
        <v>0</v>
      </c>
      <c r="H146" s="129"/>
      <c r="I146" s="134"/>
    </row>
    <row r="147" spans="1:9">
      <c r="A147" s="102"/>
      <c r="B147" s="102"/>
      <c r="C147" s="127"/>
      <c r="D147" s="38"/>
      <c r="E147" s="38"/>
      <c r="F147" s="38"/>
      <c r="H147" s="129"/>
      <c r="I147" s="134"/>
    </row>
    <row r="148" spans="1:9">
      <c r="A148" s="102"/>
      <c r="B148" s="102"/>
      <c r="C148" s="127"/>
      <c r="D148" s="38"/>
      <c r="E148" s="38"/>
      <c r="F148" s="38"/>
      <c r="H148" s="129"/>
      <c r="I148" s="134"/>
    </row>
    <row r="149" spans="1:9" ht="25.5">
      <c r="A149" s="46" t="s">
        <v>172</v>
      </c>
      <c r="B149" s="154" t="s">
        <v>336</v>
      </c>
      <c r="C149" s="127"/>
      <c r="D149" s="38"/>
      <c r="E149" s="38"/>
      <c r="F149" s="38"/>
      <c r="H149" s="129"/>
      <c r="I149" s="134"/>
    </row>
    <row r="150" spans="1:9" ht="63.75">
      <c r="A150" s="144"/>
      <c r="B150" s="144" t="s">
        <v>337</v>
      </c>
      <c r="C150" s="142" t="s">
        <v>22</v>
      </c>
      <c r="D150" s="143">
        <v>4</v>
      </c>
      <c r="E150" s="143"/>
      <c r="F150" s="143">
        <f>D150*E150</f>
        <v>0</v>
      </c>
    </row>
    <row r="151" spans="1:9">
      <c r="B151" s="29"/>
    </row>
    <row r="152" spans="1:9" ht="13.5" thickBot="1">
      <c r="A152" s="49"/>
      <c r="B152" s="50" t="s">
        <v>174</v>
      </c>
      <c r="C152" s="47"/>
      <c r="D152" s="48"/>
      <c r="E152" s="48"/>
      <c r="F152" s="48">
        <f>SUM(F1:F150)</f>
        <v>0</v>
      </c>
    </row>
    <row r="153" spans="1:9" ht="13.5" thickTop="1"/>
  </sheetData>
  <pageMargins left="0.70866141732283472" right="0.70866141732283472" top="0.74803149606299213" bottom="0.74803149606299213" header="0.31496062992125984" footer="0.31496062992125984"/>
  <pageSetup paperSize="9" fitToHeight="1000" orientation="portrait" r:id="rId1"/>
  <headerFooter>
    <oddHeader>&amp;C&amp;F</oddHeader>
    <oddFooter>&amp;L&amp;A&amp;R&amp;Pod&amp;N</oddFooter>
  </headerFooter>
  <rowBreaks count="5" manualBreakCount="5">
    <brk id="25" max="5" man="1"/>
    <brk id="41" max="5" man="1"/>
    <brk id="51" max="5" man="1"/>
    <brk id="79" max="5" man="1"/>
    <brk id="138" max="5" man="1"/>
  </rowBreaks>
  <ignoredErrors>
    <ignoredError sqref="B31 B26 B36 B41 B46 B51 B55 B59 B71 B80 B85 B90 B95 B100 B126 B131" twoDigitTextYea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IV115"/>
  <sheetViews>
    <sheetView view="pageBreakPreview" zoomScaleNormal="100" zoomScaleSheetLayoutView="100" workbookViewId="0">
      <selection activeCell="A2" sqref="A2"/>
    </sheetView>
  </sheetViews>
  <sheetFormatPr defaultColWidth="9.28515625" defaultRowHeight="12.75"/>
  <cols>
    <col min="1" max="1" width="4.7109375" style="28" customWidth="1"/>
    <col min="2" max="2" width="40.7109375" style="37" customWidth="1"/>
    <col min="3" max="3" width="6.28515625" style="18" bestFit="1" customWidth="1"/>
    <col min="4" max="4" width="10.5703125" style="13" bestFit="1" customWidth="1"/>
    <col min="5" max="5" width="14.28515625" style="13" bestFit="1" customWidth="1"/>
    <col min="6" max="6" width="14" style="13" customWidth="1"/>
    <col min="7" max="16384" width="9.28515625" style="15"/>
  </cols>
  <sheetData>
    <row r="1" spans="1:7" ht="15">
      <c r="A1" s="168" t="s">
        <v>183</v>
      </c>
      <c r="B1" s="169" t="s">
        <v>178</v>
      </c>
    </row>
    <row r="2" spans="1:7" s="20" customFormat="1">
      <c r="A2" s="28"/>
      <c r="B2" s="36"/>
      <c r="C2" s="23"/>
      <c r="D2" s="19"/>
      <c r="E2" s="19"/>
      <c r="F2" s="19"/>
    </row>
    <row r="3" spans="1:7" s="99" customFormat="1">
      <c r="A3" s="101"/>
      <c r="B3" s="96" t="s">
        <v>31</v>
      </c>
      <c r="C3" s="97" t="s">
        <v>27</v>
      </c>
      <c r="D3" s="98" t="s">
        <v>28</v>
      </c>
      <c r="E3" s="98" t="s">
        <v>29</v>
      </c>
      <c r="F3" s="98" t="s">
        <v>30</v>
      </c>
    </row>
    <row r="4" spans="1:7">
      <c r="A4" s="31"/>
      <c r="B4" s="22"/>
      <c r="C4" s="23"/>
      <c r="D4" s="100"/>
      <c r="E4" s="100"/>
      <c r="F4" s="100"/>
    </row>
    <row r="5" spans="1:7" s="9" customFormat="1" ht="15">
      <c r="A5" s="46" t="s">
        <v>7</v>
      </c>
      <c r="B5" s="125" t="s">
        <v>156</v>
      </c>
      <c r="C5" s="103"/>
      <c r="D5" s="38"/>
      <c r="E5" s="38"/>
      <c r="F5" s="38"/>
      <c r="G5" s="109"/>
    </row>
    <row r="6" spans="1:7" s="9" customFormat="1" ht="140.25">
      <c r="A6" s="46"/>
      <c r="B6" s="46" t="s">
        <v>338</v>
      </c>
      <c r="C6" s="103"/>
      <c r="D6" s="38"/>
      <c r="E6" s="38"/>
      <c r="F6" s="38"/>
      <c r="G6" s="109"/>
    </row>
    <row r="7" spans="1:7" s="110" customFormat="1" ht="25.5">
      <c r="A7" s="46"/>
      <c r="B7" s="46" t="s">
        <v>339</v>
      </c>
      <c r="C7" s="103" t="s">
        <v>22</v>
      </c>
      <c r="D7" s="38">
        <v>2</v>
      </c>
      <c r="E7" s="38"/>
      <c r="F7" s="38">
        <f>E7*D7</f>
        <v>0</v>
      </c>
      <c r="G7" s="111"/>
    </row>
    <row r="8" spans="1:7" s="110" customFormat="1">
      <c r="A8" s="46"/>
      <c r="B8" s="46"/>
      <c r="C8" s="103"/>
      <c r="D8" s="38"/>
      <c r="E8" s="38"/>
      <c r="F8" s="38"/>
      <c r="G8" s="111"/>
    </row>
    <row r="9" spans="1:7" s="9" customFormat="1" ht="15">
      <c r="A9" s="46" t="s">
        <v>8</v>
      </c>
      <c r="B9" s="125" t="s">
        <v>157</v>
      </c>
      <c r="C9" s="103"/>
      <c r="D9" s="38"/>
      <c r="E9" s="38"/>
      <c r="F9" s="38"/>
      <c r="G9" s="109"/>
    </row>
    <row r="10" spans="1:7" s="9" customFormat="1" ht="127.5">
      <c r="A10" s="46"/>
      <c r="B10" s="46" t="s">
        <v>340</v>
      </c>
      <c r="C10" s="103" t="s">
        <v>22</v>
      </c>
      <c r="D10" s="38">
        <v>1</v>
      </c>
      <c r="E10" s="38"/>
      <c r="F10" s="38">
        <f>D10*E10</f>
        <v>0</v>
      </c>
      <c r="G10" s="109"/>
    </row>
    <row r="11" spans="1:7" s="9" customFormat="1">
      <c r="A11" s="46"/>
      <c r="B11" s="46"/>
      <c r="C11" s="103"/>
      <c r="D11" s="38"/>
      <c r="E11" s="38"/>
      <c r="F11" s="38"/>
      <c r="G11" s="109"/>
    </row>
    <row r="12" spans="1:7" s="9" customFormat="1" ht="15">
      <c r="A12" s="46" t="s">
        <v>9</v>
      </c>
      <c r="B12" s="125" t="s">
        <v>162</v>
      </c>
      <c r="C12" s="103"/>
      <c r="D12" s="38"/>
      <c r="E12" s="38"/>
      <c r="F12" s="38"/>
    </row>
    <row r="13" spans="1:7" s="9" customFormat="1" ht="127.5">
      <c r="A13" s="46"/>
      <c r="B13" s="46" t="s">
        <v>341</v>
      </c>
      <c r="C13" s="103" t="s">
        <v>22</v>
      </c>
      <c r="D13" s="38">
        <v>2</v>
      </c>
      <c r="E13" s="38"/>
      <c r="F13" s="38">
        <f>D13*E13</f>
        <v>0</v>
      </c>
      <c r="G13" s="112"/>
    </row>
    <row r="14" spans="1:7" s="4" customFormat="1">
      <c r="A14" s="46"/>
      <c r="B14" s="46"/>
      <c r="C14" s="103"/>
      <c r="D14" s="38"/>
      <c r="E14" s="38"/>
      <c r="F14" s="38"/>
      <c r="G14" s="7"/>
    </row>
    <row r="15" spans="1:7" s="4" customFormat="1">
      <c r="A15" s="102"/>
      <c r="B15" s="102"/>
      <c r="C15" s="127"/>
      <c r="D15" s="38"/>
      <c r="E15" s="38"/>
      <c r="F15" s="38"/>
      <c r="G15" s="114"/>
    </row>
    <row r="16" spans="1:7" s="4" customFormat="1" ht="30">
      <c r="A16" s="46" t="s">
        <v>10</v>
      </c>
      <c r="B16" s="125" t="s">
        <v>192</v>
      </c>
      <c r="C16" s="127"/>
      <c r="D16" s="38"/>
      <c r="E16" s="38"/>
      <c r="F16" s="38"/>
      <c r="G16" s="7"/>
    </row>
    <row r="17" spans="1:7" s="4" customFormat="1" ht="25.5">
      <c r="A17" s="46"/>
      <c r="B17" s="46" t="s">
        <v>342</v>
      </c>
      <c r="C17" s="127"/>
      <c r="D17" s="38"/>
      <c r="E17" s="38"/>
      <c r="F17" s="38"/>
      <c r="G17" s="7"/>
    </row>
    <row r="18" spans="1:7" s="4" customFormat="1" ht="38.25">
      <c r="A18" s="46"/>
      <c r="B18" s="46" t="s">
        <v>343</v>
      </c>
      <c r="C18" s="127"/>
      <c r="D18" s="38"/>
      <c r="E18" s="38"/>
      <c r="F18" s="38"/>
      <c r="G18" s="7"/>
    </row>
    <row r="19" spans="1:7" s="4" customFormat="1">
      <c r="A19" s="46"/>
      <c r="B19" s="46" t="s">
        <v>344</v>
      </c>
      <c r="C19" s="127"/>
      <c r="D19" s="38"/>
      <c r="E19" s="38"/>
      <c r="F19" s="38"/>
      <c r="G19" s="7"/>
    </row>
    <row r="20" spans="1:7" s="4" customFormat="1">
      <c r="A20" s="46"/>
      <c r="B20" s="46" t="s">
        <v>345</v>
      </c>
      <c r="C20" s="127"/>
      <c r="D20" s="38"/>
      <c r="E20" s="38"/>
      <c r="F20" s="38"/>
      <c r="G20" s="7"/>
    </row>
    <row r="21" spans="1:7" s="4" customFormat="1" ht="38.25">
      <c r="A21" s="46"/>
      <c r="B21" s="46" t="s">
        <v>346</v>
      </c>
      <c r="C21" s="127"/>
      <c r="D21" s="38"/>
      <c r="E21" s="38"/>
      <c r="F21" s="38"/>
      <c r="G21" s="7"/>
    </row>
    <row r="22" spans="1:7" s="4" customFormat="1" ht="25.5">
      <c r="A22" s="46"/>
      <c r="B22" s="46" t="s">
        <v>347</v>
      </c>
      <c r="C22" s="103" t="s">
        <v>0</v>
      </c>
      <c r="D22" s="38">
        <v>1</v>
      </c>
      <c r="E22" s="38"/>
      <c r="F22" s="38">
        <f>E22*D22</f>
        <v>0</v>
      </c>
      <c r="G22" s="7"/>
    </row>
    <row r="23" spans="1:7" s="4" customFormat="1" ht="14.25">
      <c r="A23" s="46"/>
      <c r="B23" s="155"/>
      <c r="C23" s="127"/>
      <c r="D23" s="38"/>
      <c r="E23" s="38"/>
      <c r="F23" s="38"/>
      <c r="G23" s="7"/>
    </row>
    <row r="24" spans="1:7" s="4" customFormat="1" ht="30">
      <c r="A24" s="46" t="s">
        <v>11</v>
      </c>
      <c r="B24" s="125" t="s">
        <v>348</v>
      </c>
      <c r="C24" s="103"/>
      <c r="D24" s="38"/>
      <c r="E24" s="38"/>
      <c r="F24" s="38"/>
      <c r="G24" s="7"/>
    </row>
    <row r="25" spans="1:7" s="4" customFormat="1">
      <c r="A25" s="46"/>
      <c r="C25" s="9"/>
      <c r="D25" s="9"/>
      <c r="E25" s="9"/>
      <c r="F25" s="9"/>
      <c r="G25" s="7"/>
    </row>
    <row r="26" spans="1:7" s="4" customFormat="1" ht="25.5">
      <c r="A26" s="46" t="s">
        <v>349</v>
      </c>
      <c r="B26" s="46" t="s">
        <v>350</v>
      </c>
      <c r="C26" s="103"/>
      <c r="D26" s="38"/>
      <c r="E26" s="38"/>
      <c r="F26" s="38"/>
      <c r="G26" s="7"/>
    </row>
    <row r="27" spans="1:7" s="4" customFormat="1" ht="25.5">
      <c r="A27" s="46"/>
      <c r="B27" s="46" t="s">
        <v>351</v>
      </c>
      <c r="C27" s="103"/>
      <c r="D27" s="38"/>
      <c r="E27" s="38"/>
      <c r="F27" s="38"/>
      <c r="G27" s="7"/>
    </row>
    <row r="28" spans="1:7" s="4" customFormat="1" ht="25.5">
      <c r="A28" s="46"/>
      <c r="B28" s="46" t="s">
        <v>352</v>
      </c>
      <c r="C28" s="103"/>
      <c r="D28" s="38"/>
      <c r="E28" s="38"/>
      <c r="F28" s="38"/>
      <c r="G28" s="7"/>
    </row>
    <row r="29" spans="1:7" s="4" customFormat="1">
      <c r="A29" s="102"/>
      <c r="B29" s="46" t="s">
        <v>353</v>
      </c>
      <c r="C29" s="103" t="s">
        <v>22</v>
      </c>
      <c r="D29" s="38">
        <v>1</v>
      </c>
      <c r="E29" s="38"/>
      <c r="F29" s="38">
        <f>E29*D29</f>
        <v>0</v>
      </c>
      <c r="G29" s="7"/>
    </row>
    <row r="30" spans="1:7" s="4" customFormat="1" ht="15">
      <c r="A30" s="46"/>
      <c r="B30" s="125"/>
      <c r="C30" s="127"/>
      <c r="D30" s="38"/>
      <c r="E30" s="38"/>
      <c r="F30" s="38"/>
      <c r="G30" s="7"/>
    </row>
    <row r="31" spans="1:7" s="4" customFormat="1" ht="51">
      <c r="A31" s="46" t="s">
        <v>354</v>
      </c>
      <c r="B31" s="46" t="s">
        <v>355</v>
      </c>
      <c r="C31" s="127"/>
      <c r="D31" s="38"/>
      <c r="E31" s="38"/>
      <c r="F31" s="38"/>
      <c r="G31" s="7"/>
    </row>
    <row r="32" spans="1:7" s="4" customFormat="1" ht="14.25">
      <c r="A32" s="46"/>
      <c r="B32" s="155" t="s">
        <v>356</v>
      </c>
      <c r="C32" s="103" t="s">
        <v>22</v>
      </c>
      <c r="D32" s="38">
        <v>1</v>
      </c>
      <c r="E32" s="38"/>
      <c r="F32" s="38">
        <f>E32*D32</f>
        <v>0</v>
      </c>
      <c r="G32" s="7"/>
    </row>
    <row r="33" spans="1:256" s="4" customFormat="1">
      <c r="A33" s="102"/>
      <c r="B33" s="102"/>
      <c r="C33" s="127"/>
      <c r="D33" s="38"/>
      <c r="E33" s="38"/>
      <c r="F33" s="38"/>
      <c r="G33" s="7"/>
    </row>
    <row r="34" spans="1:256" s="4" customFormat="1" ht="51">
      <c r="A34" s="46" t="s">
        <v>357</v>
      </c>
      <c r="B34" s="46" t="s">
        <v>358</v>
      </c>
      <c r="G34" s="7"/>
    </row>
    <row r="35" spans="1:256" s="4" customFormat="1">
      <c r="A35" s="102"/>
      <c r="B35" s="46" t="s">
        <v>359</v>
      </c>
      <c r="C35" s="103" t="s">
        <v>22</v>
      </c>
      <c r="D35" s="38">
        <v>2</v>
      </c>
      <c r="E35" s="38"/>
      <c r="F35" s="38">
        <f>E35*D35</f>
        <v>0</v>
      </c>
      <c r="G35" s="7"/>
    </row>
    <row r="36" spans="1:256" s="4" customFormat="1">
      <c r="A36" s="102"/>
      <c r="B36" s="102"/>
      <c r="C36" s="127"/>
      <c r="D36" s="38"/>
      <c r="E36" s="38"/>
      <c r="F36" s="38"/>
      <c r="G36" s="7"/>
    </row>
    <row r="37" spans="1:256" s="4" customFormat="1">
      <c r="A37" s="46" t="s">
        <v>360</v>
      </c>
      <c r="B37" s="46" t="s">
        <v>361</v>
      </c>
      <c r="C37" s="127"/>
      <c r="D37" s="38"/>
      <c r="E37" s="38"/>
      <c r="F37" s="38"/>
      <c r="G37" s="7"/>
    </row>
    <row r="38" spans="1:256" s="4" customFormat="1" ht="25.5">
      <c r="A38" s="102"/>
      <c r="B38" s="46" t="s">
        <v>362</v>
      </c>
      <c r="C38" s="127"/>
      <c r="D38" s="38"/>
      <c r="E38" s="38"/>
      <c r="F38" s="38"/>
      <c r="G38" s="7"/>
    </row>
    <row r="39" spans="1:256" s="4" customFormat="1">
      <c r="A39" s="102"/>
      <c r="B39" s="102" t="s">
        <v>363</v>
      </c>
      <c r="C39" s="103" t="s">
        <v>22</v>
      </c>
      <c r="D39" s="38">
        <v>1</v>
      </c>
      <c r="E39" s="38"/>
      <c r="F39" s="38">
        <f>E39*D39</f>
        <v>0</v>
      </c>
      <c r="G39" s="7"/>
    </row>
    <row r="40" spans="1:256" s="4" customFormat="1" ht="15">
      <c r="A40" s="102"/>
      <c r="B40" s="125"/>
      <c r="C40" s="127"/>
      <c r="D40" s="38"/>
      <c r="E40" s="38"/>
      <c r="F40" s="38"/>
      <c r="G40" s="7"/>
    </row>
    <row r="41" spans="1:256" s="4" customFormat="1" ht="51">
      <c r="A41" s="46" t="s">
        <v>364</v>
      </c>
      <c r="B41" s="46" t="s">
        <v>365</v>
      </c>
      <c r="C41" s="127"/>
      <c r="D41" s="38"/>
      <c r="E41" s="38"/>
      <c r="F41" s="38"/>
      <c r="G41" s="7"/>
    </row>
    <row r="42" spans="1:256" s="4" customFormat="1">
      <c r="A42" s="102"/>
      <c r="B42" s="46" t="s">
        <v>366</v>
      </c>
      <c r="C42" s="103" t="s">
        <v>22</v>
      </c>
      <c r="D42" s="38">
        <v>1</v>
      </c>
      <c r="E42" s="38"/>
      <c r="F42" s="38">
        <f>E42*D42</f>
        <v>0</v>
      </c>
      <c r="G42" s="7"/>
    </row>
    <row r="43" spans="1:256" s="4" customFormat="1" ht="15">
      <c r="A43" s="102"/>
      <c r="B43" s="125"/>
      <c r="C43" s="127"/>
      <c r="D43" s="38"/>
      <c r="E43" s="38"/>
      <c r="F43" s="38"/>
      <c r="G43" s="7"/>
    </row>
    <row r="44" spans="1:256" s="4" customFormat="1" ht="63.75">
      <c r="A44" s="46" t="s">
        <v>367</v>
      </c>
      <c r="B44" s="46" t="s">
        <v>368</v>
      </c>
      <c r="C44" s="127"/>
      <c r="D44" s="38"/>
      <c r="E44" s="38"/>
      <c r="F44" s="38"/>
      <c r="G44" s="7"/>
    </row>
    <row r="45" spans="1:256" ht="38.25">
      <c r="A45" s="102"/>
      <c r="B45" s="46" t="s">
        <v>369</v>
      </c>
      <c r="C45" s="127"/>
      <c r="D45" s="126"/>
      <c r="E45" s="38"/>
      <c r="F45" s="38"/>
      <c r="G45" s="7"/>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row>
    <row r="46" spans="1:256">
      <c r="A46" s="102"/>
      <c r="B46" s="46" t="s">
        <v>370</v>
      </c>
      <c r="C46" s="103" t="s">
        <v>22</v>
      </c>
      <c r="D46" s="38">
        <v>1</v>
      </c>
      <c r="E46" s="38"/>
      <c r="F46" s="38">
        <f>E46*D46</f>
        <v>0</v>
      </c>
      <c r="G46" s="7"/>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row>
    <row r="47" spans="1:256">
      <c r="A47" s="102"/>
      <c r="B47" s="46"/>
      <c r="C47" s="103"/>
      <c r="D47" s="38"/>
      <c r="E47" s="38"/>
      <c r="F47" s="38"/>
      <c r="G47" s="7"/>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row>
    <row r="48" spans="1:256">
      <c r="A48" s="46" t="s">
        <v>371</v>
      </c>
      <c r="B48" s="46" t="s">
        <v>372</v>
      </c>
      <c r="C48" s="103"/>
      <c r="D48" s="38"/>
      <c r="E48" s="38"/>
      <c r="F48" s="38"/>
      <c r="G48" s="7"/>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row>
    <row r="49" spans="1:256" ht="25.5">
      <c r="A49" s="102"/>
      <c r="B49" s="46" t="s">
        <v>373</v>
      </c>
      <c r="C49" s="103"/>
      <c r="D49" s="38"/>
      <c r="E49" s="38"/>
      <c r="F49" s="38"/>
      <c r="G49" s="7"/>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row>
    <row r="50" spans="1:256">
      <c r="A50" s="102"/>
      <c r="B50" s="46" t="s">
        <v>374</v>
      </c>
      <c r="C50" s="103"/>
      <c r="D50" s="38"/>
      <c r="E50" s="38"/>
      <c r="F50" s="38"/>
      <c r="G50" s="7"/>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row>
    <row r="51" spans="1:256">
      <c r="A51" s="102"/>
      <c r="B51" s="46" t="s">
        <v>375</v>
      </c>
      <c r="C51" s="103"/>
      <c r="D51" s="38"/>
      <c r="E51" s="38"/>
      <c r="F51" s="38"/>
      <c r="G51" s="7"/>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row>
    <row r="52" spans="1:256" ht="25.5">
      <c r="A52" s="102"/>
      <c r="B52" s="46" t="s">
        <v>376</v>
      </c>
      <c r="C52" s="103"/>
      <c r="D52" s="38"/>
      <c r="E52" s="38"/>
      <c r="F52" s="38"/>
      <c r="G52" s="7"/>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row>
    <row r="53" spans="1:256">
      <c r="A53" s="102"/>
      <c r="B53" s="156" t="s">
        <v>377</v>
      </c>
      <c r="C53" s="103"/>
      <c r="D53" s="38"/>
      <c r="E53" s="38"/>
      <c r="F53" s="38"/>
      <c r="G53" s="7"/>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row>
    <row r="54" spans="1:256">
      <c r="A54" s="102"/>
      <c r="B54" s="46" t="s">
        <v>378</v>
      </c>
      <c r="C54" s="103" t="s">
        <v>22</v>
      </c>
      <c r="D54" s="38">
        <v>2</v>
      </c>
      <c r="E54" s="38"/>
      <c r="F54" s="38">
        <f>E54*D54</f>
        <v>0</v>
      </c>
      <c r="G54" s="7"/>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row>
    <row r="55" spans="1:256">
      <c r="A55" s="102"/>
      <c r="B55" s="46"/>
      <c r="C55" s="103"/>
      <c r="D55" s="38"/>
      <c r="E55" s="38"/>
      <c r="F55" s="38"/>
      <c r="G55" s="7"/>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row>
    <row r="56" spans="1:256" ht="63.75">
      <c r="A56" s="46" t="s">
        <v>379</v>
      </c>
      <c r="B56" s="46" t="s">
        <v>380</v>
      </c>
      <c r="C56" s="103"/>
      <c r="D56" s="38"/>
      <c r="E56" s="38"/>
      <c r="F56" s="38"/>
      <c r="G56" s="7"/>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c r="IQ56" s="4"/>
      <c r="IR56" s="4"/>
      <c r="IS56" s="4"/>
      <c r="IT56" s="4"/>
      <c r="IU56" s="4"/>
      <c r="IV56" s="4"/>
    </row>
    <row r="57" spans="1:256" ht="38.25">
      <c r="A57" s="102"/>
      <c r="B57" s="46" t="s">
        <v>369</v>
      </c>
      <c r="C57" s="103"/>
      <c r="D57" s="38"/>
      <c r="E57" s="38"/>
      <c r="F57" s="38"/>
      <c r="G57" s="7"/>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c r="IQ57" s="4"/>
      <c r="IR57" s="4"/>
      <c r="IS57" s="4"/>
      <c r="IT57" s="4"/>
      <c r="IU57" s="4"/>
      <c r="IV57" s="4"/>
    </row>
    <row r="58" spans="1:256">
      <c r="A58" s="102"/>
      <c r="B58" s="46" t="s">
        <v>370</v>
      </c>
      <c r="C58" s="103" t="s">
        <v>22</v>
      </c>
      <c r="D58" s="38">
        <v>2</v>
      </c>
      <c r="E58" s="38"/>
      <c r="F58" s="38">
        <f>E58*D58</f>
        <v>0</v>
      </c>
      <c r="G58" s="7"/>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c r="IQ58" s="4"/>
      <c r="IR58" s="4"/>
      <c r="IS58" s="4"/>
      <c r="IT58" s="4"/>
      <c r="IU58" s="4"/>
      <c r="IV58" s="4"/>
    </row>
    <row r="59" spans="1:256">
      <c r="A59" s="102"/>
      <c r="B59" s="46"/>
      <c r="C59" s="103"/>
      <c r="D59" s="38"/>
      <c r="E59" s="38"/>
      <c r="F59" s="38"/>
      <c r="G59" s="7"/>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c r="IQ59" s="4"/>
      <c r="IR59" s="4"/>
      <c r="IS59" s="4"/>
      <c r="IT59" s="4"/>
      <c r="IU59" s="4"/>
      <c r="IV59" s="4"/>
    </row>
    <row r="60" spans="1:256">
      <c r="A60" s="46" t="s">
        <v>381</v>
      </c>
      <c r="B60" s="46" t="s">
        <v>382</v>
      </c>
      <c r="C60" s="103"/>
      <c r="D60" s="38"/>
      <c r="E60" s="38"/>
      <c r="F60" s="38"/>
      <c r="G60" s="7"/>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c r="IQ60" s="4"/>
      <c r="IR60" s="4"/>
      <c r="IS60" s="4"/>
      <c r="IT60" s="4"/>
      <c r="IU60" s="4"/>
      <c r="IV60" s="4"/>
    </row>
    <row r="61" spans="1:256" ht="76.5">
      <c r="A61" s="102"/>
      <c r="B61" s="46" t="s">
        <v>383</v>
      </c>
      <c r="C61" s="103" t="s">
        <v>384</v>
      </c>
      <c r="D61" s="38">
        <v>1</v>
      </c>
      <c r="E61" s="38"/>
      <c r="F61" s="38">
        <f>E61*D61</f>
        <v>0</v>
      </c>
      <c r="G61" s="7"/>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c r="IQ61" s="4"/>
      <c r="IR61" s="4"/>
      <c r="IS61" s="4"/>
      <c r="IT61" s="4"/>
      <c r="IU61" s="4"/>
      <c r="IV61" s="4"/>
    </row>
    <row r="62" spans="1:256">
      <c r="A62" s="102"/>
      <c r="B62" s="46"/>
      <c r="C62" s="103"/>
      <c r="D62" s="38"/>
      <c r="E62" s="38"/>
      <c r="F62" s="38"/>
      <c r="G62" s="7"/>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c r="IQ62" s="4"/>
      <c r="IR62" s="4"/>
      <c r="IS62" s="4"/>
      <c r="IT62" s="4"/>
      <c r="IU62" s="4"/>
      <c r="IV62" s="4"/>
    </row>
    <row r="63" spans="1:256" ht="51">
      <c r="A63" s="46" t="s">
        <v>385</v>
      </c>
      <c r="B63" s="46" t="s">
        <v>386</v>
      </c>
      <c r="C63" s="103"/>
      <c r="D63" s="38"/>
      <c r="E63" s="38"/>
      <c r="F63" s="38"/>
      <c r="G63" s="7"/>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row>
    <row r="64" spans="1:256">
      <c r="A64" s="102"/>
      <c r="B64" s="46" t="s">
        <v>370</v>
      </c>
      <c r="C64" s="103"/>
      <c r="D64" s="38"/>
      <c r="E64" s="38"/>
      <c r="F64" s="38"/>
      <c r="G64" s="7"/>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c r="IS64" s="4"/>
      <c r="IT64" s="4"/>
      <c r="IU64" s="4"/>
      <c r="IV64" s="4"/>
    </row>
    <row r="65" spans="1:256">
      <c r="A65" s="102"/>
      <c r="B65" s="46" t="s">
        <v>378</v>
      </c>
      <c r="C65" s="103" t="s">
        <v>22</v>
      </c>
      <c r="D65" s="38">
        <v>2</v>
      </c>
      <c r="E65" s="38"/>
      <c r="F65" s="38">
        <f>E65*D65</f>
        <v>0</v>
      </c>
      <c r="G65" s="7"/>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row>
    <row r="66" spans="1:256">
      <c r="A66" s="102"/>
      <c r="B66" s="46"/>
      <c r="C66" s="103"/>
      <c r="D66" s="38"/>
      <c r="E66" s="38"/>
      <c r="F66" s="38"/>
      <c r="G66" s="7"/>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row>
    <row r="67" spans="1:256" ht="63.75">
      <c r="A67" s="46" t="s">
        <v>387</v>
      </c>
      <c r="B67" s="46" t="s">
        <v>388</v>
      </c>
      <c r="C67" s="103" t="s">
        <v>22</v>
      </c>
      <c r="D67" s="38">
        <v>2</v>
      </c>
      <c r="E67" s="38"/>
      <c r="F67" s="38">
        <f>E67*D67</f>
        <v>0</v>
      </c>
      <c r="G67" s="7"/>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row>
    <row r="68" spans="1:256">
      <c r="A68" s="46"/>
      <c r="B68" s="46"/>
      <c r="C68" s="103"/>
      <c r="D68" s="38"/>
      <c r="E68" s="38"/>
      <c r="F68" s="38"/>
      <c r="G68" s="7"/>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c r="IQ68" s="4"/>
      <c r="IR68" s="4"/>
      <c r="IS68" s="4"/>
      <c r="IT68" s="4"/>
      <c r="IU68" s="4"/>
      <c r="IV68" s="4"/>
    </row>
    <row r="69" spans="1:256">
      <c r="A69" s="46" t="s">
        <v>389</v>
      </c>
      <c r="B69" s="46" t="s">
        <v>390</v>
      </c>
      <c r="C69" s="103"/>
      <c r="D69" s="38"/>
      <c r="E69" s="38"/>
      <c r="F69" s="38"/>
      <c r="G69" s="7"/>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c r="IQ69" s="4"/>
      <c r="IR69" s="4"/>
      <c r="IS69" s="4"/>
      <c r="IT69" s="4"/>
      <c r="IU69" s="4"/>
      <c r="IV69" s="4"/>
    </row>
    <row r="70" spans="1:256" ht="25.5">
      <c r="A70" s="46"/>
      <c r="B70" s="46" t="s">
        <v>373</v>
      </c>
      <c r="C70" s="103"/>
      <c r="D70" s="38"/>
      <c r="E70" s="38"/>
      <c r="F70" s="38"/>
      <c r="G70" s="7"/>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c r="IQ70" s="4"/>
      <c r="IR70" s="4"/>
      <c r="IS70" s="4"/>
      <c r="IT70" s="4"/>
      <c r="IU70" s="4"/>
      <c r="IV70" s="4"/>
    </row>
    <row r="71" spans="1:256">
      <c r="A71" s="46"/>
      <c r="B71" s="46" t="s">
        <v>374</v>
      </c>
      <c r="C71" s="103"/>
      <c r="D71" s="38"/>
      <c r="E71" s="38"/>
      <c r="F71" s="38"/>
      <c r="G71" s="7"/>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c r="IQ71" s="4"/>
      <c r="IR71" s="4"/>
      <c r="IS71" s="4"/>
      <c r="IT71" s="4"/>
      <c r="IU71" s="4"/>
      <c r="IV71" s="4"/>
    </row>
    <row r="72" spans="1:256">
      <c r="A72" s="46"/>
      <c r="B72" s="46" t="s">
        <v>375</v>
      </c>
      <c r="C72" s="103"/>
      <c r="D72" s="38"/>
      <c r="E72" s="38"/>
      <c r="F72" s="38"/>
      <c r="G72" s="7"/>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c r="IQ72" s="4"/>
      <c r="IR72" s="4"/>
      <c r="IS72" s="4"/>
      <c r="IT72" s="4"/>
      <c r="IU72" s="4"/>
      <c r="IV72" s="4"/>
    </row>
    <row r="73" spans="1:256" ht="25.5">
      <c r="A73" s="46"/>
      <c r="B73" s="46" t="s">
        <v>376</v>
      </c>
      <c r="C73" s="103"/>
      <c r="D73" s="38"/>
      <c r="E73" s="38"/>
      <c r="F73" s="38"/>
      <c r="G73" s="7"/>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c r="IQ73" s="4"/>
      <c r="IR73" s="4"/>
      <c r="IS73" s="4"/>
      <c r="IT73" s="4"/>
      <c r="IU73" s="4"/>
      <c r="IV73" s="4"/>
    </row>
    <row r="74" spans="1:256">
      <c r="A74" s="102"/>
      <c r="B74" s="156" t="s">
        <v>377</v>
      </c>
      <c r="C74" s="127"/>
      <c r="D74" s="126"/>
      <c r="E74" s="38"/>
      <c r="F74" s="38"/>
      <c r="G74" s="7"/>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c r="IQ74" s="4"/>
      <c r="IR74" s="4"/>
      <c r="IS74" s="4"/>
      <c r="IT74" s="4"/>
      <c r="IU74" s="4"/>
      <c r="IV74" s="4"/>
    </row>
    <row r="75" spans="1:256" s="20" customFormat="1">
      <c r="A75" s="102"/>
      <c r="B75" s="46" t="s">
        <v>378</v>
      </c>
      <c r="C75" s="103" t="s">
        <v>22</v>
      </c>
      <c r="D75" s="38">
        <v>1</v>
      </c>
      <c r="E75" s="38"/>
      <c r="F75" s="38">
        <f>E75*D75</f>
        <v>0</v>
      </c>
      <c r="G75" s="7"/>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c r="IQ75" s="4"/>
      <c r="IR75" s="4"/>
      <c r="IS75" s="4"/>
      <c r="IT75" s="4"/>
      <c r="IU75" s="4"/>
      <c r="IV75" s="4"/>
    </row>
    <row r="76" spans="1:256">
      <c r="A76" s="102"/>
      <c r="B76" s="46"/>
      <c r="C76" s="127"/>
      <c r="D76" s="38"/>
      <c r="E76" s="38"/>
      <c r="F76" s="38"/>
      <c r="G76" s="7"/>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c r="IQ76" s="4"/>
      <c r="IR76" s="4"/>
      <c r="IS76" s="4"/>
      <c r="IT76" s="4"/>
      <c r="IU76" s="4"/>
      <c r="IV76" s="4"/>
    </row>
    <row r="77" spans="1:256">
      <c r="A77" s="46" t="s">
        <v>391</v>
      </c>
      <c r="B77" s="46" t="s">
        <v>392</v>
      </c>
      <c r="C77" s="127"/>
      <c r="D77" s="38"/>
      <c r="E77" s="38"/>
      <c r="F77" s="38"/>
      <c r="G77" s="7"/>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c r="IQ77" s="4"/>
      <c r="IR77" s="4"/>
      <c r="IS77" s="4"/>
      <c r="IT77" s="4"/>
      <c r="IU77" s="4"/>
      <c r="IV77" s="4"/>
    </row>
    <row r="78" spans="1:256" ht="76.5">
      <c r="A78" s="102"/>
      <c r="B78" s="46" t="s">
        <v>393</v>
      </c>
      <c r="C78" s="103" t="s">
        <v>0</v>
      </c>
      <c r="D78" s="38">
        <v>1</v>
      </c>
      <c r="E78" s="38"/>
      <c r="F78" s="38">
        <f>E78*D78</f>
        <v>0</v>
      </c>
      <c r="G78" s="7"/>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c r="IQ78" s="4"/>
      <c r="IR78" s="4"/>
      <c r="IS78" s="4"/>
      <c r="IT78" s="4"/>
      <c r="IU78" s="4"/>
      <c r="IV78" s="4"/>
    </row>
    <row r="79" spans="1:256">
      <c r="A79" s="102"/>
      <c r="B79" s="46"/>
      <c r="C79" s="127"/>
      <c r="D79" s="38"/>
      <c r="E79" s="38"/>
      <c r="F79" s="38"/>
      <c r="G79" s="7"/>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c r="IQ79" s="4"/>
      <c r="IR79" s="4"/>
      <c r="IS79" s="4"/>
      <c r="IT79" s="4"/>
      <c r="IU79" s="4"/>
      <c r="IV79" s="4"/>
    </row>
    <row r="80" spans="1:256" ht="51">
      <c r="A80" s="46" t="s">
        <v>394</v>
      </c>
      <c r="B80" s="46" t="s">
        <v>395</v>
      </c>
      <c r="C80" s="127"/>
      <c r="D80" s="38"/>
      <c r="E80" s="38"/>
      <c r="F80" s="38"/>
      <c r="G80" s="7"/>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c r="IU80" s="4"/>
      <c r="IV80" s="4"/>
    </row>
    <row r="81" spans="1:256">
      <c r="A81" s="102"/>
      <c r="B81" s="46" t="s">
        <v>370</v>
      </c>
      <c r="C81" s="127"/>
      <c r="D81" s="38"/>
      <c r="E81" s="38"/>
      <c r="F81" s="38"/>
      <c r="G81" s="7"/>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c r="IU81" s="4"/>
      <c r="IV81" s="4"/>
    </row>
    <row r="82" spans="1:256">
      <c r="A82" s="102"/>
      <c r="B82" s="46" t="s">
        <v>378</v>
      </c>
      <c r="C82" s="103" t="s">
        <v>22</v>
      </c>
      <c r="D82" s="38">
        <v>1</v>
      </c>
      <c r="E82" s="38"/>
      <c r="F82" s="38">
        <f>E82*D82</f>
        <v>0</v>
      </c>
      <c r="G82" s="7"/>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c r="IQ82" s="4"/>
      <c r="IR82" s="4"/>
      <c r="IS82" s="4"/>
      <c r="IT82" s="4"/>
      <c r="IU82" s="4"/>
      <c r="IV82" s="4"/>
    </row>
    <row r="83" spans="1:256">
      <c r="A83" s="102"/>
      <c r="B83" s="46"/>
      <c r="C83" s="127"/>
      <c r="D83" s="38"/>
      <c r="E83" s="38"/>
      <c r="F83" s="38"/>
      <c r="G83" s="7"/>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c r="IQ83" s="4"/>
      <c r="IR83" s="4"/>
      <c r="IS83" s="4"/>
      <c r="IT83" s="4"/>
      <c r="IU83" s="4"/>
      <c r="IV83" s="4"/>
    </row>
    <row r="84" spans="1:256" ht="63.75">
      <c r="A84" s="46" t="s">
        <v>396</v>
      </c>
      <c r="B84" s="46" t="s">
        <v>397</v>
      </c>
      <c r="C84" s="127"/>
      <c r="D84" s="38"/>
      <c r="E84" s="38"/>
      <c r="F84" s="38"/>
      <c r="G84" s="7"/>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c r="IQ84" s="4"/>
      <c r="IR84" s="4"/>
      <c r="IS84" s="4"/>
      <c r="IT84" s="4"/>
      <c r="IU84" s="4"/>
      <c r="IV84" s="4"/>
    </row>
    <row r="85" spans="1:256">
      <c r="A85" s="102"/>
      <c r="B85" s="46" t="s">
        <v>370</v>
      </c>
      <c r="C85" s="127"/>
      <c r="D85" s="38"/>
      <c r="E85" s="38"/>
      <c r="F85" s="38"/>
      <c r="G85" s="7"/>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c r="IQ85" s="4"/>
      <c r="IR85" s="4"/>
      <c r="IS85" s="4"/>
      <c r="IT85" s="4"/>
      <c r="IU85" s="4"/>
      <c r="IV85" s="4"/>
    </row>
    <row r="86" spans="1:256">
      <c r="A86" s="102"/>
      <c r="B86" s="46" t="s">
        <v>378</v>
      </c>
      <c r="C86" s="103" t="s">
        <v>22</v>
      </c>
      <c r="D86" s="38">
        <v>2</v>
      </c>
      <c r="E86" s="38"/>
      <c r="F86" s="38">
        <f>E86*D86</f>
        <v>0</v>
      </c>
      <c r="G86" s="7"/>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c r="IQ86" s="4"/>
      <c r="IR86" s="4"/>
      <c r="IS86" s="4"/>
      <c r="IT86" s="4"/>
      <c r="IU86" s="4"/>
      <c r="IV86" s="4"/>
    </row>
    <row r="87" spans="1:256">
      <c r="A87" s="102"/>
      <c r="B87" s="46"/>
      <c r="C87" s="103"/>
      <c r="D87" s="38"/>
      <c r="E87" s="38"/>
      <c r="F87" s="38"/>
      <c r="G87" s="7"/>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c r="IQ87" s="4"/>
      <c r="IR87" s="4"/>
      <c r="IS87" s="4"/>
      <c r="IT87" s="4"/>
      <c r="IU87" s="4"/>
      <c r="IV87" s="4"/>
    </row>
    <row r="88" spans="1:256">
      <c r="A88" s="102"/>
      <c r="B88" s="46"/>
      <c r="C88" s="103"/>
      <c r="D88" s="38"/>
      <c r="E88" s="38"/>
      <c r="F88" s="38"/>
      <c r="G88" s="7"/>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c r="IQ88" s="4"/>
      <c r="IR88" s="4"/>
      <c r="IS88" s="4"/>
      <c r="IT88" s="4"/>
      <c r="IU88" s="4"/>
      <c r="IV88" s="4"/>
    </row>
    <row r="89" spans="1:256" ht="63.75">
      <c r="A89" s="46" t="s">
        <v>398</v>
      </c>
      <c r="B89" s="46" t="s">
        <v>399</v>
      </c>
      <c r="C89" s="127"/>
      <c r="D89" s="38"/>
      <c r="E89" s="38"/>
      <c r="F89" s="38"/>
      <c r="G89" s="7"/>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c r="IQ89" s="4"/>
      <c r="IR89" s="4"/>
      <c r="IS89" s="4"/>
      <c r="IT89" s="4"/>
      <c r="IU89" s="4"/>
      <c r="IV89" s="4"/>
    </row>
    <row r="90" spans="1:256">
      <c r="A90" s="102"/>
      <c r="B90" s="46" t="s">
        <v>370</v>
      </c>
      <c r="C90" s="127"/>
      <c r="D90" s="38"/>
      <c r="E90" s="38"/>
      <c r="F90" s="38"/>
      <c r="G90" s="7"/>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c r="IQ90" s="4"/>
      <c r="IR90" s="4"/>
      <c r="IS90" s="4"/>
      <c r="IT90" s="4"/>
      <c r="IU90" s="4"/>
      <c r="IV90" s="4"/>
    </row>
    <row r="91" spans="1:256">
      <c r="A91" s="102"/>
      <c r="B91" s="46" t="s">
        <v>378</v>
      </c>
      <c r="C91" s="103" t="s">
        <v>22</v>
      </c>
      <c r="D91" s="38">
        <v>2</v>
      </c>
      <c r="E91" s="38"/>
      <c r="F91" s="38">
        <f>E91*D91</f>
        <v>0</v>
      </c>
      <c r="G91" s="7"/>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c r="IQ91" s="4"/>
      <c r="IR91" s="4"/>
      <c r="IS91" s="4"/>
      <c r="IT91" s="4"/>
      <c r="IU91" s="4"/>
      <c r="IV91" s="4"/>
    </row>
    <row r="92" spans="1:256">
      <c r="A92" s="102"/>
      <c r="B92" s="46"/>
      <c r="C92" s="103"/>
      <c r="D92" s="38"/>
      <c r="E92" s="38"/>
      <c r="F92" s="38"/>
      <c r="G92" s="7"/>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4"/>
      <c r="IV92" s="4"/>
    </row>
    <row r="93" spans="1:256">
      <c r="A93" s="46" t="s">
        <v>400</v>
      </c>
      <c r="B93" s="46" t="s">
        <v>401</v>
      </c>
      <c r="C93" s="103"/>
      <c r="D93" s="38"/>
      <c r="E93" s="38"/>
      <c r="F93" s="38"/>
      <c r="G93" s="7"/>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c r="IQ93" s="4"/>
      <c r="IR93" s="4"/>
      <c r="IS93" s="4"/>
      <c r="IT93" s="4"/>
      <c r="IU93" s="4"/>
      <c r="IV93" s="4"/>
    </row>
    <row r="94" spans="1:256" ht="25.5">
      <c r="A94" s="102"/>
      <c r="B94" s="46" t="s">
        <v>373</v>
      </c>
      <c r="C94" s="103"/>
      <c r="D94" s="38"/>
      <c r="E94" s="38"/>
      <c r="F94" s="38"/>
      <c r="G94" s="7"/>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c r="IQ94" s="4"/>
      <c r="IR94" s="4"/>
      <c r="IS94" s="4"/>
      <c r="IT94" s="4"/>
      <c r="IU94" s="4"/>
      <c r="IV94" s="4"/>
    </row>
    <row r="95" spans="1:256">
      <c r="A95" s="102"/>
      <c r="B95" s="46" t="s">
        <v>402</v>
      </c>
      <c r="C95" s="103"/>
      <c r="D95" s="38"/>
      <c r="E95" s="38"/>
      <c r="F95" s="38"/>
      <c r="G95" s="7"/>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c r="IQ95" s="4"/>
      <c r="IR95" s="4"/>
      <c r="IS95" s="4"/>
      <c r="IT95" s="4"/>
      <c r="IU95" s="4"/>
      <c r="IV95" s="4"/>
    </row>
    <row r="96" spans="1:256">
      <c r="A96" s="102"/>
      <c r="B96" s="46" t="s">
        <v>375</v>
      </c>
      <c r="C96" s="103"/>
      <c r="D96" s="38"/>
      <c r="E96" s="38"/>
      <c r="F96" s="38"/>
      <c r="G96" s="7"/>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c r="IQ96" s="4"/>
      <c r="IR96" s="4"/>
      <c r="IS96" s="4"/>
      <c r="IT96" s="4"/>
      <c r="IU96" s="4"/>
      <c r="IV96" s="4"/>
    </row>
    <row r="97" spans="1:256" ht="25.5">
      <c r="A97" s="46"/>
      <c r="B97" s="46" t="s">
        <v>376</v>
      </c>
      <c r="C97" s="103"/>
      <c r="D97" s="38"/>
      <c r="E97" s="38"/>
      <c r="F97" s="38"/>
      <c r="G97" s="7"/>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c r="IQ97" s="4"/>
      <c r="IR97" s="4"/>
      <c r="IS97" s="4"/>
      <c r="IT97" s="4"/>
      <c r="IU97" s="4"/>
      <c r="IV97" s="4"/>
    </row>
    <row r="98" spans="1:256">
      <c r="A98" s="46"/>
      <c r="B98" s="156" t="s">
        <v>377</v>
      </c>
      <c r="C98" s="103"/>
      <c r="D98" s="38"/>
      <c r="E98" s="38"/>
      <c r="F98" s="38"/>
      <c r="G98" s="7"/>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c r="IQ98" s="4"/>
      <c r="IR98" s="4"/>
      <c r="IS98" s="4"/>
      <c r="IT98" s="4"/>
      <c r="IU98" s="4"/>
      <c r="IV98" s="4"/>
    </row>
    <row r="99" spans="1:256">
      <c r="A99" s="46"/>
      <c r="B99" s="46" t="s">
        <v>378</v>
      </c>
      <c r="C99" s="103" t="s">
        <v>22</v>
      </c>
      <c r="D99" s="38">
        <v>2</v>
      </c>
      <c r="E99" s="151"/>
      <c r="F99" s="151">
        <f>E99*D99</f>
        <v>0</v>
      </c>
      <c r="G99" s="7"/>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c r="IQ99" s="4"/>
      <c r="IR99" s="4"/>
      <c r="IS99" s="4"/>
      <c r="IT99" s="4"/>
      <c r="IU99" s="4"/>
      <c r="IV99" s="4"/>
    </row>
    <row r="100" spans="1:256">
      <c r="A100" s="46"/>
      <c r="B100" s="46"/>
      <c r="C100" s="103"/>
      <c r="D100" s="38"/>
      <c r="E100" s="38"/>
      <c r="F100" s="38"/>
    </row>
    <row r="101" spans="1:256" ht="63.75">
      <c r="A101" s="46" t="s">
        <v>403</v>
      </c>
      <c r="B101" s="46" t="s">
        <v>404</v>
      </c>
      <c r="C101" s="127"/>
      <c r="D101" s="38"/>
      <c r="E101" s="38"/>
      <c r="F101" s="38"/>
    </row>
    <row r="102" spans="1:256" ht="38.25">
      <c r="A102" s="46"/>
      <c r="B102" s="46" t="s">
        <v>369</v>
      </c>
      <c r="C102" s="127"/>
      <c r="D102" s="38"/>
      <c r="E102" s="38"/>
      <c r="F102" s="38"/>
    </row>
    <row r="103" spans="1:256">
      <c r="A103" s="46"/>
      <c r="B103" s="46" t="s">
        <v>370</v>
      </c>
      <c r="C103" s="127"/>
      <c r="D103" s="38"/>
      <c r="E103" s="38"/>
      <c r="F103" s="38"/>
    </row>
    <row r="104" spans="1:256">
      <c r="A104" s="46"/>
      <c r="B104" s="46" t="s">
        <v>378</v>
      </c>
      <c r="C104" s="103" t="s">
        <v>22</v>
      </c>
      <c r="D104" s="38">
        <v>1</v>
      </c>
      <c r="E104" s="38"/>
      <c r="F104" s="38">
        <f>E104*D104</f>
        <v>0</v>
      </c>
    </row>
    <row r="105" spans="1:256">
      <c r="A105" s="46"/>
      <c r="B105" s="46"/>
      <c r="C105" s="103"/>
      <c r="D105" s="38"/>
      <c r="E105" s="38"/>
      <c r="F105" s="38"/>
    </row>
    <row r="106" spans="1:256" ht="63.75">
      <c r="A106" s="46" t="s">
        <v>405</v>
      </c>
      <c r="B106" s="46" t="s">
        <v>406</v>
      </c>
      <c r="C106" s="103"/>
      <c r="D106" s="38"/>
      <c r="E106" s="38"/>
      <c r="F106" s="38"/>
    </row>
    <row r="107" spans="1:256">
      <c r="A107" s="46"/>
      <c r="B107" s="46" t="s">
        <v>370</v>
      </c>
      <c r="C107" s="103"/>
      <c r="D107" s="38"/>
      <c r="E107" s="38"/>
      <c r="F107" s="38"/>
    </row>
    <row r="108" spans="1:256">
      <c r="B108" s="46" t="s">
        <v>378</v>
      </c>
      <c r="C108" s="18" t="s">
        <v>22</v>
      </c>
      <c r="D108" s="13">
        <v>1</v>
      </c>
      <c r="F108" s="13">
        <f>E108*D108</f>
        <v>0</v>
      </c>
    </row>
    <row r="109" spans="1:256">
      <c r="B109" s="46"/>
    </row>
    <row r="110" spans="1:256" ht="63.75">
      <c r="A110" s="28" t="s">
        <v>407</v>
      </c>
      <c r="B110" s="46" t="s">
        <v>408</v>
      </c>
    </row>
    <row r="111" spans="1:256">
      <c r="B111" s="46" t="s">
        <v>370</v>
      </c>
    </row>
    <row r="112" spans="1:256">
      <c r="A112" s="30"/>
      <c r="B112" s="144" t="s">
        <v>378</v>
      </c>
      <c r="C112" s="24" t="s">
        <v>22</v>
      </c>
      <c r="D112" s="21">
        <v>1</v>
      </c>
      <c r="E112" s="21"/>
      <c r="F112" s="21">
        <f>E112*D112</f>
        <v>0</v>
      </c>
    </row>
    <row r="113" spans="1:256">
      <c r="B113" s="29"/>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c r="BF113" s="20"/>
      <c r="BG113" s="20"/>
      <c r="BH113" s="20"/>
      <c r="BI113" s="20"/>
      <c r="BJ113" s="20"/>
      <c r="BK113" s="20"/>
      <c r="BL113" s="20"/>
      <c r="BM113" s="20"/>
      <c r="BN113" s="20"/>
      <c r="BO113" s="20"/>
      <c r="BP113" s="20"/>
      <c r="BQ113" s="20"/>
      <c r="BR113" s="20"/>
      <c r="BS113" s="20"/>
      <c r="BT113" s="20"/>
      <c r="BU113" s="20"/>
      <c r="BV113" s="20"/>
      <c r="BW113" s="20"/>
      <c r="BX113" s="20"/>
      <c r="BY113" s="20"/>
      <c r="BZ113" s="20"/>
      <c r="CA113" s="20"/>
      <c r="CB113" s="20"/>
      <c r="CC113" s="20"/>
      <c r="CD113" s="20"/>
      <c r="CE113" s="20"/>
      <c r="CF113" s="20"/>
      <c r="CG113" s="20"/>
      <c r="CH113" s="20"/>
      <c r="CI113" s="20"/>
      <c r="CJ113" s="20"/>
      <c r="CK113" s="20"/>
      <c r="CL113" s="20"/>
      <c r="CM113" s="20"/>
      <c r="CN113" s="20"/>
      <c r="CO113" s="20"/>
      <c r="CP113" s="20"/>
      <c r="CQ113" s="20"/>
      <c r="CR113" s="20"/>
      <c r="CS113" s="20"/>
      <c r="CT113" s="20"/>
      <c r="CU113" s="20"/>
      <c r="CV113" s="20"/>
      <c r="CW113" s="20"/>
      <c r="CX113" s="20"/>
      <c r="CY113" s="20"/>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c r="EM113" s="20"/>
      <c r="EN113" s="20"/>
      <c r="EO113" s="20"/>
      <c r="EP113" s="20"/>
      <c r="EQ113" s="20"/>
      <c r="ER113" s="20"/>
      <c r="ES113" s="20"/>
      <c r="ET113" s="20"/>
      <c r="EU113" s="20"/>
      <c r="EV113" s="20"/>
      <c r="EW113" s="20"/>
      <c r="EX113" s="20"/>
      <c r="EY113" s="20"/>
      <c r="EZ113" s="20"/>
      <c r="FA113" s="20"/>
      <c r="FB113" s="20"/>
      <c r="FC113" s="20"/>
      <c r="FD113" s="20"/>
      <c r="FE113" s="20"/>
      <c r="FF113" s="20"/>
      <c r="FG113" s="20"/>
      <c r="FH113" s="20"/>
      <c r="FI113" s="20"/>
      <c r="FJ113" s="20"/>
      <c r="FK113" s="20"/>
      <c r="FL113" s="20"/>
      <c r="FM113" s="20"/>
      <c r="FN113" s="20"/>
      <c r="FO113" s="20"/>
      <c r="FP113" s="20"/>
      <c r="FQ113" s="20"/>
      <c r="FR113" s="20"/>
      <c r="FS113" s="20"/>
      <c r="FT113" s="20"/>
      <c r="FU113" s="20"/>
      <c r="FV113" s="20"/>
      <c r="FW113" s="20"/>
      <c r="FX113" s="20"/>
      <c r="FY113" s="20"/>
      <c r="FZ113" s="20"/>
      <c r="GA113" s="20"/>
      <c r="GB113" s="20"/>
      <c r="GC113" s="20"/>
      <c r="GD113" s="20"/>
      <c r="GE113" s="20"/>
      <c r="GF113" s="20"/>
      <c r="GG113" s="20"/>
      <c r="GH113" s="20"/>
      <c r="GI113" s="20"/>
      <c r="GJ113" s="20"/>
      <c r="GK113" s="20"/>
      <c r="GL113" s="20"/>
      <c r="GM113" s="20"/>
      <c r="GN113" s="20"/>
      <c r="GO113" s="20"/>
      <c r="GP113" s="20"/>
      <c r="GQ113" s="20"/>
      <c r="GR113" s="20"/>
      <c r="GS113" s="20"/>
      <c r="GT113" s="20"/>
      <c r="GU113" s="20"/>
      <c r="GV113" s="20"/>
      <c r="GW113" s="20"/>
      <c r="GX113" s="20"/>
      <c r="GY113" s="20"/>
      <c r="GZ113" s="20"/>
      <c r="HA113" s="20"/>
      <c r="HB113" s="20"/>
      <c r="HC113" s="20"/>
      <c r="HD113" s="20"/>
      <c r="HE113" s="20"/>
      <c r="HF113" s="20"/>
      <c r="HG113" s="20"/>
      <c r="HH113" s="20"/>
      <c r="HI113" s="20"/>
      <c r="HJ113" s="20"/>
      <c r="HK113" s="20"/>
      <c r="HL113" s="20"/>
      <c r="HM113" s="20"/>
      <c r="HN113" s="20"/>
      <c r="HO113" s="20"/>
      <c r="HP113" s="20"/>
      <c r="HQ113" s="20"/>
      <c r="HR113" s="20"/>
      <c r="HS113" s="20"/>
      <c r="HT113" s="20"/>
      <c r="HU113" s="20"/>
      <c r="HV113" s="20"/>
      <c r="HW113" s="20"/>
      <c r="HX113" s="20"/>
      <c r="HY113" s="20"/>
      <c r="HZ113" s="20"/>
      <c r="IA113" s="20"/>
      <c r="IB113" s="20"/>
      <c r="IC113" s="20"/>
      <c r="ID113" s="20"/>
      <c r="IE113" s="20"/>
      <c r="IF113" s="20"/>
      <c r="IG113" s="20"/>
      <c r="IH113" s="20"/>
      <c r="II113" s="20"/>
      <c r="IJ113" s="20"/>
      <c r="IK113" s="20"/>
      <c r="IL113" s="20"/>
      <c r="IM113" s="20"/>
      <c r="IN113" s="20"/>
      <c r="IO113" s="20"/>
      <c r="IP113" s="20"/>
      <c r="IQ113" s="20"/>
      <c r="IR113" s="20"/>
      <c r="IS113" s="20"/>
      <c r="IT113" s="20"/>
      <c r="IU113" s="20"/>
      <c r="IV113" s="20"/>
    </row>
    <row r="114" spans="1:256" ht="13.5" thickBot="1">
      <c r="A114" s="49"/>
      <c r="B114" s="50" t="s">
        <v>182</v>
      </c>
      <c r="C114" s="47"/>
      <c r="D114" s="48"/>
      <c r="E114" s="48"/>
      <c r="F114" s="48">
        <f>SUM(F1:F112)</f>
        <v>0</v>
      </c>
    </row>
    <row r="115" spans="1:256" ht="13.5" thickTop="1"/>
  </sheetData>
  <pageMargins left="0.70866141732283472" right="0.70866141732283472" top="0.74803149606299213" bottom="0.74803149606299213" header="0.31496062992125984" footer="0.31496062992125984"/>
  <pageSetup paperSize="9" scale="97" fitToHeight="1000" orientation="portrait" r:id="rId1"/>
  <headerFooter>
    <oddHeader>&amp;C&amp;F</oddHeader>
    <oddFooter>&amp;L&amp;A&amp;R&amp;Pod&amp;N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5</vt:i4>
      </vt:variant>
      <vt:variant>
        <vt:lpstr>Imenovani obsegi</vt:lpstr>
      </vt:variant>
      <vt:variant>
        <vt:i4>6</vt:i4>
      </vt:variant>
    </vt:vector>
  </HeadingPairs>
  <TitlesOfParts>
    <vt:vector size="11" baseType="lpstr">
      <vt:lpstr>OPOMBE</vt:lpstr>
      <vt:lpstr>REKAPITULACIJA </vt:lpstr>
      <vt:lpstr>A_MIZARSKA OPREMA</vt:lpstr>
      <vt:lpstr>B_TIPSKA OPREMA</vt:lpstr>
      <vt:lpstr>C_GRAFIČNA OPREMA</vt:lpstr>
      <vt:lpstr>'A_MIZARSKA OPREMA'!Področje_tiskanja</vt:lpstr>
      <vt:lpstr>'B_TIPSKA OPREMA'!Področje_tiskanja</vt:lpstr>
      <vt:lpstr>'REKAPITULACIJA '!Področje_tiskanja</vt:lpstr>
      <vt:lpstr>'A_MIZARSKA OPREMA'!Tiskanje_naslovov</vt:lpstr>
      <vt:lpstr>'B_TIPSKA OPREMA'!Tiskanje_naslovov</vt:lpstr>
      <vt:lpstr>'C_GRAFIČNA OPREMA'!Tiskanje_naslovov</vt:lpstr>
    </vt:vector>
  </TitlesOfParts>
  <Company>___</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Petar Ziraldo</cp:lastModifiedBy>
  <cp:lastPrinted>2026-03-25T06:59:12Z</cp:lastPrinted>
  <dcterms:created xsi:type="dcterms:W3CDTF">2004-11-18T13:58:29Z</dcterms:created>
  <dcterms:modified xsi:type="dcterms:W3CDTF">2026-04-16T12:52:39Z</dcterms:modified>
</cp:coreProperties>
</file>